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1 PROYECTOS Y OBRAS\RM282352\RM282352a\RM282352a 3 LICITACION\RM282352a 30 PROYECTO PARA LICITACION\"/>
    </mc:Choice>
  </mc:AlternateContent>
  <bookViews>
    <workbookView xWindow="0" yWindow="0" windowWidth="21570" windowHeight="9900"/>
  </bookViews>
  <sheets>
    <sheet name="Hoja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5" i="1" l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E275" i="1"/>
  <c r="G273" i="1"/>
  <c r="G272" i="1"/>
  <c r="G271" i="1"/>
  <c r="G270" i="1"/>
  <c r="G269" i="1"/>
  <c r="G267" i="1" s="1"/>
  <c r="G295" i="1" s="1"/>
  <c r="G265" i="1"/>
  <c r="G264" i="1"/>
  <c r="G263" i="1"/>
  <c r="G262" i="1"/>
  <c r="G261" i="1"/>
  <c r="G260" i="1"/>
  <c r="G259" i="1"/>
  <c r="G258" i="1"/>
  <c r="G257" i="1"/>
  <c r="G249" i="1" s="1"/>
  <c r="G294" i="1" s="1"/>
  <c r="G256" i="1"/>
  <c r="G255" i="1"/>
  <c r="G254" i="1"/>
  <c r="G253" i="1"/>
  <c r="G252" i="1"/>
  <c r="G251" i="1"/>
  <c r="G247" i="1"/>
  <c r="G245" i="1" s="1"/>
  <c r="G293" i="1" s="1"/>
  <c r="G243" i="1"/>
  <c r="G242" i="1"/>
  <c r="G241" i="1"/>
  <c r="G240" i="1"/>
  <c r="G239" i="1"/>
  <c r="G237" i="1" s="1"/>
  <c r="G292" i="1" s="1"/>
  <c r="G230" i="1"/>
  <c r="G291" i="1" s="1"/>
  <c r="G235" i="1"/>
  <c r="G234" i="1"/>
  <c r="G233" i="1"/>
  <c r="G232" i="1"/>
  <c r="G228" i="1"/>
  <c r="G227" i="1"/>
  <c r="G222" i="1" s="1"/>
  <c r="G290" i="1" s="1"/>
  <c r="G226" i="1"/>
  <c r="G225" i="1"/>
  <c r="G224" i="1"/>
  <c r="G220" i="1"/>
  <c r="G219" i="1"/>
  <c r="G218" i="1"/>
  <c r="G217" i="1"/>
  <c r="G212" i="1" s="1"/>
  <c r="G289" i="1" s="1"/>
  <c r="G216" i="1"/>
  <c r="G215" i="1"/>
  <c r="G214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89" i="1" s="1"/>
  <c r="G185" i="1"/>
  <c r="G184" i="1"/>
  <c r="G183" i="1"/>
  <c r="G181" i="1" s="1"/>
  <c r="G287" i="1" s="1"/>
  <c r="G179" i="1"/>
  <c r="G178" i="1"/>
  <c r="G177" i="1"/>
  <c r="G176" i="1"/>
  <c r="G175" i="1"/>
  <c r="G174" i="1"/>
  <c r="G173" i="1"/>
  <c r="G172" i="1"/>
  <c r="G171" i="1"/>
  <c r="G170" i="1"/>
  <c r="G169" i="1"/>
  <c r="G167" i="1" s="1"/>
  <c r="G163" i="1"/>
  <c r="G162" i="1"/>
  <c r="G161" i="1"/>
  <c r="G160" i="1"/>
  <c r="G159" i="1"/>
  <c r="G158" i="1"/>
  <c r="G156" i="1" s="1"/>
  <c r="G285" i="1" s="1"/>
  <c r="G154" i="1"/>
  <c r="G153" i="1"/>
  <c r="G152" i="1"/>
  <c r="G151" i="1"/>
  <c r="G150" i="1"/>
  <c r="G149" i="1"/>
  <c r="G148" i="1"/>
  <c r="G146" i="1" s="1"/>
  <c r="G284" i="1" s="1"/>
  <c r="G144" i="1"/>
  <c r="G143" i="1"/>
  <c r="G142" i="1"/>
  <c r="G141" i="1"/>
  <c r="G140" i="1"/>
  <c r="G139" i="1"/>
  <c r="G138" i="1"/>
  <c r="G137" i="1"/>
  <c r="G136" i="1"/>
  <c r="G135" i="1"/>
  <c r="G134" i="1"/>
  <c r="G132" i="1" s="1"/>
  <c r="G283" i="1" s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1" i="1" s="1"/>
  <c r="G282" i="1" s="1"/>
  <c r="G104" i="1"/>
  <c r="G103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7" i="1" s="1"/>
  <c r="G281" i="1" s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5" i="1" s="1"/>
  <c r="G280" i="1" s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 s="1"/>
  <c r="G29" i="1"/>
  <c r="G28" i="1"/>
  <c r="G27" i="1"/>
  <c r="G25" i="1" s="1"/>
  <c r="G278" i="1" s="1"/>
  <c r="G23" i="1"/>
  <c r="G22" i="1"/>
  <c r="G21" i="1"/>
  <c r="G20" i="1"/>
  <c r="G19" i="1"/>
  <c r="G18" i="1"/>
  <c r="G17" i="1"/>
  <c r="G16" i="1"/>
  <c r="G15" i="1"/>
  <c r="G14" i="1"/>
  <c r="G13" i="1"/>
  <c r="G9" i="1" s="1"/>
  <c r="G12" i="1"/>
  <c r="G11" i="1"/>
  <c r="G279" i="1" l="1"/>
  <c r="G31" i="1"/>
  <c r="G7" i="1"/>
  <c r="G277" i="1"/>
  <c r="G187" i="1"/>
  <c r="G288" i="1"/>
  <c r="G286" i="1"/>
  <c r="G165" i="1"/>
  <c r="G5" i="1" l="1"/>
</calcChain>
</file>

<file path=xl/sharedStrings.xml><?xml version="1.0" encoding="utf-8"?>
<sst xmlns="http://schemas.openxmlformats.org/spreadsheetml/2006/main" count="893" uniqueCount="479">
  <si>
    <t>RM282352a Redes de abastecimiento en la C/ Lerín de Ansoáin&lt;&gt;Antsoain</t>
  </si>
  <si>
    <t>NºOrden</t>
  </si>
  <si>
    <t>Código</t>
  </si>
  <si>
    <t>Uds.</t>
  </si>
  <si>
    <t>Descripción</t>
  </si>
  <si>
    <t>Cantidad</t>
  </si>
  <si>
    <t>Precio</t>
  </si>
  <si>
    <t>Importe</t>
  </si>
  <si>
    <t>1</t>
  </si>
  <si>
    <t>RAMAL CALLE LERÍN</t>
  </si>
  <si>
    <t>1.1</t>
  </si>
  <si>
    <t>MOVIMIENTO DE TIERRAS</t>
  </si>
  <si>
    <t>1.1.1</t>
  </si>
  <si>
    <t>UEXD01301</t>
  </si>
  <si>
    <t>m2</t>
  </si>
  <si>
    <t>Demolición de pavimento existente de hormigón en masa de 15/25 cms., incluso: retirada o demolición de baldosa y mortero, corte de bordes mediante disco radial, carga sobre camión, herramientas y demás medios auxiliares. No incluye transporte a vertedero ni canon de vertido.</t>
  </si>
  <si>
    <t>1.1.2</t>
  </si>
  <si>
    <t>UEXEZ.abb</t>
  </si>
  <si>
    <t>m3</t>
  </si>
  <si>
    <t>Excavación en zanjas, arquetas y pozos de registro en tierras a cualquier profundidad, por medios mecánicos, con carga a camión de los productos de la excavación, incluso ayuda manual en las zonas de difícil acceso, p.p. de corte y rotura de pavimento, demoliciones de obras de fábrica, agotamientos, entibaciones puntuales necesarias por motivos de seguridad, cruces con otros servicios realizados tanto manualmente como con medios mecánicos, refino a mano, herramientas y medios auxiliares. Incluye la carga a camión y descarga del mismo en vertedero. No incluye transporte a vertedero ni canon de vertido.</t>
  </si>
  <si>
    <t>1.1.3</t>
  </si>
  <si>
    <t>UEXEC005</t>
  </si>
  <si>
    <t>ud</t>
  </si>
  <si>
    <t>Cruce de canalización de proyecto con otros servicios afectados, incluyendo todos los trabajos necesarios para su localización, la pérdida de rendimiento de excavación, adecuación de la entibación, relleno y colocación de la tubería, su desvío, apuntalamiento y estabilización o adecuación a la necesidad de la obra y su reposición final, incluyendo todos los materiales necesarios, piezas especiales, gestiones con la compañías, etc., hasta la correcta ejecución de la unidad.</t>
  </si>
  <si>
    <t>1.1.4</t>
  </si>
  <si>
    <t>RET.GALV</t>
  </si>
  <si>
    <t>Corte en fondo de zanja y retirada a punto de acopio de la tubería de abastecimiento de acero galvanizado/fundición nodular existente y a reemplazar, incluso corte con radial en fondo de zanja de los trozos de tubo a una longitud manejable (1 corte cada 5 m) y colocación en punto de acopio para su posterior carga y transporte a gestor autorizado.</t>
  </si>
  <si>
    <t>1.1.5</t>
  </si>
  <si>
    <t>USSA030</t>
  </si>
  <si>
    <t>kg</t>
  </si>
  <si>
    <t>Segregación de los residuos que contengan amianto, provenientes de la excavación en zanja en la que se encuentre una tubería de fibrocemento en desuso a desmontar. Incluye los trabajos de localización, material de excavación alrededor del tubo (base (0,60m) x altura (0,23)), desmontaje y retirada de materiales con amianto, incluso equipos de protección individual desechables para protección corporal y respiratoria, embalaje de los residuos en embalajes cerrados apropiados y con etiquetas reglamentarias que indiquen que contienen amianto. Incluye el transporte y el canon de gestión de los residuos con amianto por gestor autorizado.</t>
  </si>
  <si>
    <t>1.1.6</t>
  </si>
  <si>
    <t>UEXEC050</t>
  </si>
  <si>
    <t>Apertura de calicata en cualquier tipo de terreno con medios mecánicos  y apoyo manual, de cualquier profundidad, hasta localización de redes existentes, servicios afectados ó roca dura no meteorizada. Incluso relleno de la zanja con restitución de la capa superior (tierra vegetal o pavimento) a sus condiciones iniciales.</t>
  </si>
  <si>
    <t>1.1.7</t>
  </si>
  <si>
    <t>UEXRZFabb</t>
  </si>
  <si>
    <t>Relleno con todo-uno, de tamaño máximo 60 mm, en zanjas y pozos, incluso carga y transporte, extendido en zanja en tongadas horizontales de 30 cm. de espesor máximo, humectación, compactación vibratoria por medios mecánicos, hasta alcanzar el 98% del Próctor Modificado, refino de coronación y taludes, herramientas y medios auxiliares.</t>
  </si>
  <si>
    <t>1.1.8</t>
  </si>
  <si>
    <t>UEXRZGcbb</t>
  </si>
  <si>
    <t>Relleno con material granular, tamaño 5-12 mm, en zanjas, en cama y protección de tuberías, incluso acopios, carga y transporte, extendido en zanja, refino de coronación y taludes, herramientas y medios auxiliares.</t>
  </si>
  <si>
    <t>1.1.9</t>
  </si>
  <si>
    <t>UPAPVBaaaa</t>
  </si>
  <si>
    <t>Pavimento de acera formado por baldosas hidraúlicas, similar a la existente, de primera clase según el art. 220 del PG-3, recibidas con mortero de cemento M-20 (1:8) y enlechado de juntas, incluso solera de hormigón HM-20/P/40/I de 12cm de espesor, recebos con arena fina de 0 a 2 mm, totalmente terminado, herramientas y medios auxiliares.</t>
  </si>
  <si>
    <t>1.1.10</t>
  </si>
  <si>
    <t>UPAFVSabc1</t>
  </si>
  <si>
    <t>Firme con mezcla bituminosa en caliente AC 22 base 50/70 G (G-20) y árido calizo, en capa de base o intermedia para superficies 6,0m2&lt; Superf.&lt;=350,0m2, según Norma 6.1.IC de la Instrucción de Carreteras vigente, espesor de 7 cm una vez compactado, incluso riego asfáltico, extendido, compactación, transporte y retirada de equipo de extendido y compactación, herramientas y demás medios auxiliares</t>
  </si>
  <si>
    <t>1.1.11</t>
  </si>
  <si>
    <t>UPAFVRadc1</t>
  </si>
  <si>
    <t>Firme con mezcla bituminosa en caliente tipo AC 16 surf 50/70 S (S-12) y árido ofítico, en capa de rodadura, para superficies 6,0m2&lt; Superf.&lt;=350,0m2, según Norma 6.1.IC de la Instrucción de Carreteras vigente, espesor de 5 cm una vez compactado, incluso riego asfáltico, extendido, compactación,transporte y retirada de equipo de extendido y compactación, herramientas y demás medios auxiliares</t>
  </si>
  <si>
    <t>1.1.12</t>
  </si>
  <si>
    <t>UPAPB0100</t>
  </si>
  <si>
    <t>m</t>
  </si>
  <si>
    <t>Retirada y reposición de encintado de bordillo, en iguales condiciones a las que se encontraba antes de su retirada, incluso p.p. de rígola, reposición de materiales, totalmente terminado,herramientas y demás medios auxiliares.</t>
  </si>
  <si>
    <t>1.1.13</t>
  </si>
  <si>
    <t>PAaj.3</t>
  </si>
  <si>
    <t>Partida alzada a justificar para pequeñas obras de urbanización y varios en la C/. Lerín</t>
  </si>
  <si>
    <t>1.2</t>
  </si>
  <si>
    <t>TUBERÍAS Y PIEZAS</t>
  </si>
  <si>
    <t>1.2.1</t>
  </si>
  <si>
    <t>UABCU.aabbc</t>
  </si>
  <si>
    <t>Tubería de fundición nodular de DN 100 mm., clase de presión C100, con junta automática flexible standard, revestida interiormente con mortero, con revestimiento exterior reforzado (capa de Zn/Aluminio 85%/15% (400gr/m2) + pintura acrílica espesor &gt;70 µm), fabricada de acuerdo con la Norma UNE-EN 545, incluso transporte a pie de obra, cinta de señalización, colocación en zanja, pruebas, desinfección con Cloro, herramientas y medios auxiliares.</t>
  </si>
  <si>
    <t>1.2.2</t>
  </si>
  <si>
    <t>UABDFCaca</t>
  </si>
  <si>
    <t>Codo de fundición nodular a enchufe de DN 100 mm (90º,45º,22º,11º), con revestimiento exterior e interior con cincado y capa de acabado con pintura epoxi, incluso juntas expres equipadas, transporte a pie de obra, colocación en zanja, pruebas, herramientas y medios auxiliares.</t>
  </si>
  <si>
    <t>1.2.3</t>
  </si>
  <si>
    <t>UABDFMc</t>
  </si>
  <si>
    <t>Manguito de fundición nodular a enchufes de DN 100 mm de diámetro principal, con revestimiento exterior e interior con cincado y capa de acabado con pintura epoxi, incluso juntas expres equipadas, transporte a pie de obra, colocación en zanja, pruebas, herramientas y medios auxiliares.</t>
  </si>
  <si>
    <t>1.3</t>
  </si>
  <si>
    <t>OBRAS DE FÁBRICA Y ACOMETIDAS</t>
  </si>
  <si>
    <t>1.3.1</t>
  </si>
  <si>
    <t>NUDO 1</t>
  </si>
  <si>
    <t>1.3.1.1</t>
  </si>
  <si>
    <t>UEXEC.a</t>
  </si>
  <si>
    <t>Excavación para emplazamiento de cimentaciones o pequeñas obras de fábrica en tierras, reperfilado y compactación de la superficie excavada hasta el 100% del Proctor Modificado, refino, entibación, agotamiento, acopio seleccionado de la tierra vegetal existente y de los productos de la excavación para su posterior reutilización o transporte a acopio intermedio, incluso herramientas y demás medios auxiliares.</t>
  </si>
  <si>
    <t>1.3.1.2</t>
  </si>
  <si>
    <t>UEXRM.bb</t>
  </si>
  <si>
    <t>Relleno seleccionado con todo-uno, tamaño máximo 60 mm, en trasdós de muros de obras de fábrica, incluso carga y transporte, extendido en capas, humectación, agotamiento y compactación en capas horizontales no superiores a 30 cm, hasta alcanzar el 95% del Proctor Modificado, totalmente terminado, herramientas y demás medios auxiliares.</t>
  </si>
  <si>
    <t>1.3.1.3</t>
  </si>
  <si>
    <t>UESEHLaac</t>
  </si>
  <si>
    <t>Hormigón de limpieza HL-150, con árido de tamaño máximo 20 mm. y consistencia  seca-plástica, en presoleras, incluso fabricación, transporte, vertido, colocación y puesta en obra manual, consolidación vibratoria por medios mecánicos, curado posterior durante al menos 4 días, herramientas y medios auxiliares.</t>
  </si>
  <si>
    <t>1.3.1.4</t>
  </si>
  <si>
    <t>UESEHA.abac</t>
  </si>
  <si>
    <t>Hormigón armado HA-25/B/20/IIa en soleras, alzados y losas de obras de fabrica, incluso fabricación, transporte, vertido, colocación y puesta en obra, consolidación vibratoria por medios mecánicos, curado posterior durante al menos 4 días, p.p. de encofrado de juntas de construcción/retracción y de dilatación, herramientas y medios auxiliares.</t>
  </si>
  <si>
    <t>1.3.1.5</t>
  </si>
  <si>
    <t>UESEE.bba</t>
  </si>
  <si>
    <t>Encofrado recto visto, en paramentos de hormigón de &lt; 3 m. de altura media, realizado con tableros fenólicos de 27 mm de grueso, sobre soporte-armazón de madera, incluso durmientes, acodalamientos, pies derechos, elementos mecanizados de sujeción y anclaje, rascado y limpieza del hormigón acabado, desencofrado, herramientas y medios auxiliares.</t>
  </si>
  <si>
    <t>1.3.1.6</t>
  </si>
  <si>
    <t>UESEM.dba</t>
  </si>
  <si>
    <t>Mallazo electrosoldado B 500 S formado por redondos ø8 mm. en cuadrícula de 15x15 cms., en posesión de sello de calidad, incluso p.p. de despuntes, desperdicios, solapes, esperas, separadores, totalmente colocado.</t>
  </si>
  <si>
    <t>1.3.1.7</t>
  </si>
  <si>
    <t>UESEM.eba</t>
  </si>
  <si>
    <t>Mallazo electrosoldado B 500 S formado por redondos ø10 mm. en cuadrícula de 15x15 cms., en posesión de sello de calidad, incluso p.p. de despuntes, desperdicios, solapes, esperas, separadores, totalmente colocado.</t>
  </si>
  <si>
    <t>1.3.1.8</t>
  </si>
  <si>
    <t>UESEM.fba</t>
  </si>
  <si>
    <t>Mallazo electrosoldado B 500 S formado por redondos ø12 mm. en cuadrícula de 15x15 cms., en posesión de sello de calidad, incluso p.p. de despuntes, desperdicios, solapes, esperas, separadores, totalmente colocado.</t>
  </si>
  <si>
    <t>1.3.1.9</t>
  </si>
  <si>
    <t>UESEA.ba</t>
  </si>
  <si>
    <t>Acero para armar de resistencia característica 500 N/mm2, en cualquiera de los diámetros normalizados, en posesión del sello de calidad, preparado en taller u obra, montado y atado, incluye la parte proporcional de desperdicios, tolerancias legales, cortes, despuntes, arriostramientos, refuerzos auxiliares, separadores rígidos en cuadrícula de 50x50 cm., setas de protección, herramientas y medios auxiliares.</t>
  </si>
  <si>
    <t>1.3.1.10</t>
  </si>
  <si>
    <t>UALINSBbbb</t>
  </si>
  <si>
    <t>Junta de estanquidad para la utilización en juntas de estructuras de hormigón (de dilatación, retracción o construcción), con bateaguas de PVC de colocación central o externa, tipo Supercast de Fosroc o similar de iguales características técnicas, de 25 cm de anchura, apta para su uso en contacto con agua potable. Incluso p.p. de piezas especiales, amarres, soldaduras y sujeciones. Totalmente terminada, herramientas y demás medios auxiliares.</t>
  </si>
  <si>
    <t>1.3.1.11</t>
  </si>
  <si>
    <t>UABOR060</t>
  </si>
  <si>
    <t>Contrarresto de hormigón HA-25 armado con acero B-500 S, en interior de obras de fábrica, contra solera o alzados, de acuerdo a las formas y detalles definidos en planos comprendiendo la ejecución de esperas en el alzado y solera o bien el anclaje mediante taladro y aplicación de resinas epoxi, incluso encofrado y desencofrado, apuntalamiento , totalmente terminado y puesto en servicio, herramientas y demás medios auxiliares.</t>
  </si>
  <si>
    <t>1.3.1.12</t>
  </si>
  <si>
    <t>USAPTDaaa</t>
  </si>
  <si>
    <t>Marco y tapa de fundición dúctil ø 600 mm, abatible, con inscripción, clase D400, Modelo REXESS de Saint Gobain, con marco redondo, para carga de rotura 40 Tn., según Norma UNE-EN 124, incluso puesta a cota de la parte superior de arqueta o pozo mediante recortado o recrecido con hormigón armado in situ, encofrado, sellado de la junta recortada o puente de unión entre hormigones con resinas Epoxi y anclajes ø12 B500 S, nivelación del marco con 4 tornillos M-12 con doble tuerca anclados mediante tacos mecánicos expansivos, incluso recibido perimetral con hormigón HM-25, armadura circular ø12 B500 S, encofrado metálico, pruebas, totalmente colocado y puesta en servicio, herramientas y demás medios auxiliares.</t>
  </si>
  <si>
    <t>1.3.1.13</t>
  </si>
  <si>
    <t>USAPTP100</t>
  </si>
  <si>
    <t>Pate trepador homologado, de polipropileno con varilla de acero ø 12mm, con tope de anclaje curvo en pozos de registro y plano en arquetas, colocado mediante ejecución de taladro no pasante y sellado con resinas epoxi, totalmente terminado, herramientas y demás medios auxiliares.</t>
  </si>
  <si>
    <t>1.3.1.14</t>
  </si>
  <si>
    <t>UALINXb</t>
  </si>
  <si>
    <t>Pasamuros para tubería de D entre 150 y 250 mm en entronques con obras de fábrica de hormigón, a base de manta de fibra de vidrio envolviendo a la tubería y formación de junta perimetral en ambos lados mediante roza de 1 cm en una profundidad mínima de 2 cm, con imprimación previa de bordes y sellado con caucho sintético thikol, sikaflex,madelastik o similar y limpieza de bordes, incluso p.p. de encofrado, aros de goma, impermeabilizante de la manta, acero en armaduras de paso, totalmente terminado, herramientas y medios auxiliares.</t>
  </si>
  <si>
    <t>1.3.1.15</t>
  </si>
  <si>
    <t>UPLPP090</t>
  </si>
  <si>
    <t>Desague de arqueta de abastecimiento, formado con tuberia de PE D90 mm. (Longitud = 2 m.), totalmente instalada, herramientas y medios auxiliares.</t>
  </si>
  <si>
    <t>1.3.1.16</t>
  </si>
  <si>
    <t>UABDFCbcb</t>
  </si>
  <si>
    <t>Codo de fundición nodular a bridas de DN 100 mm (90º-45º), con revestimiento exterior e interior con cincado y capa de acabado con pintura epoxi, incluso con bridas PN-16 UNE EN 1092-2 (ISO 2531) montadas con junta de PVC o elástica de EPDM y tornillería Geomet 500B , transporte a pie de obra, colocación en zanja, pruebas, herramientas y medios auxiliares.</t>
  </si>
  <si>
    <t>1.3.1.17</t>
  </si>
  <si>
    <t>UABDFEcc</t>
  </si>
  <si>
    <t>Empalme Brida-Enchufe Corto (Quick sin acerrojar) de 100 mm., de fundición nodular, con revestimiento exterior e interior con cincado y capa de acabado con pintura epoxi, incluso brida PN-16 UNE EN 1092-2 (ISO 2531) montada con junta de PVC o elástica de EPDM y tornillería Geomet 500B, transporte a pie de obra, colocación en zanja, pruebas, herramientas y medios auxiliares.</t>
  </si>
  <si>
    <t>1.3.1.18</t>
  </si>
  <si>
    <t>UABDVTbbaa</t>
  </si>
  <si>
    <t>Válvula de compuerta de cierre elástico, con tetones ( 2 roscas paralelas de 2" ), con homologación, de D.N. 100 mm, PN-16, tipo "BV-05-47", modelo largo F5 de BELGICAST, S.A., maniobra con volante de acero, con cuerpo de fundición dúctil ENGJS-500-7 según norma UNE EN 1563, con bridas PN-16 UNE EN 1092-2 (ISO 2531) montadas con junta de PVC o elástica de EPDM y tornillería Geomet 500B, incluso transporte a pie de obra, totalmente colocada, pruebas y puesta en servicio, herramientas y demás medios auxiliares.</t>
  </si>
  <si>
    <t>1.3.1.19</t>
  </si>
  <si>
    <t>UABECUddc</t>
  </si>
  <si>
    <t>Adaptador universal reducido para D.N. 100 mm, construida en fundición dúctil ENGJS-500-7 según norma UNE EN 1563 y protección de nylon-11, para conexión con tuberías de distintos materiales y diámetros exteriores de 103-130 mm / 84-106, mediante junta elastómera EPDM y contrabrida con tornillería protegida con teflón, con homologación, incluso corte de la tubería a conectar, preparación y limpieza del corte resultante, incluso transporte a pie de obra, totalmente colocada, pruebas y puesta en servicio, herramientas y demás medios auxiliares.</t>
  </si>
  <si>
    <t>1.3.2</t>
  </si>
  <si>
    <t>NUDO 2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</si>
  <si>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</si>
  <si>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</si>
  <si>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</si>
  <si>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</si>
  <si>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</si>
  <si>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</si>
  <si>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</si>
  <si>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</si>
  <si>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</si>
  <si>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</si>
  <si>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</si>
  <si>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1.3.2.12</t>
  </si>
  <si>
    <t>1.3.2.13</t>
  </si>
  <si>
    <t>1.3.2.14</t>
  </si>
  <si>
    <t>1.3.2.15</t>
  </si>
  <si>
    <t>1.3.2.16</t>
  </si>
  <si>
    <t>1.3.2.17</t>
  </si>
  <si>
    <t>UABECVd1</t>
  </si>
  <si>
    <t>Brida contratracción para conexión con tuberías de PVC o PE y diámetros exteriores de 125 mm, con cuerpo de fundición nodular ENGJS-500-7 según norma UNE EN 1563, recubierto con epoxy y anillo contratracción de latón, montada con brida PN-16 DIN 2533 equipada con junta de PVC o elástica de EPDM y tornillería Geomet 500B, incluso corte de la tubería a conectar, preparación y limpieza del corte resultante, transporte a pie de obra, totalmente colocada, pruebas y puesta en servicio, herramientas y demás medios auxiliares.</t>
  </si>
  <si>
    <t>1.3.2.18</t>
  </si>
  <si>
    <t>UABDFTacd</t>
  </si>
  <si>
    <t>Te de fundición nodular a Bridas, de 100 mm de diámetro principal con salida a cualquier diámetro normalizado, con revestimiento exterior e interior con cincado y capa de acabado con pintura epoxi, incluso juntas con bridas PN-16 UNE EN 1092-2 (ISO 2531) montadas con junta de PVC o elástica de EPDM y tornillería Geomet 500B, transporte a pie de obra, colocación en zanja, anclaje, pruebas, herramientas y medios auxiliares.</t>
  </si>
  <si>
    <t>1.3.2.19</t>
  </si>
  <si>
    <t>UABDVCbdba</t>
  </si>
  <si>
    <t>Válvula de compuerta de cierre elástico, con homologación, de D.N. 100 mm, PN-16, modelo corto, conforme a EN 1074, tipo BV-05-47 de BELGICAST o EURO 20 de SAINT GOBAIN o serie 6/30 de AVK, con cuerpo de fundición dúctil ENGJS-500-7 según norma UNE EN 1563, con bridas PN-16 UNE EN 1092-2 (ISO 2531) montadas con junta de PVC o elástica de EPDM y tornillería Geomet 500B, incluso transporte a pie de obra, totalmente colocada, pruebas y puesta en servicio, herramientas y demás medios auxiliares.</t>
  </si>
  <si>
    <t>1.3.3</t>
  </si>
  <si>
    <t>NUDO 3</t>
  </si>
  <si>
    <t>1.3.3.1</t>
  </si>
  <si>
    <t>1.3.3.2</t>
  </si>
  <si>
    <t>1.3.3.3</t>
  </si>
  <si>
    <t>1.3.3.4</t>
  </si>
  <si>
    <t>1.3.3.5</t>
  </si>
  <si>
    <t>1.3.3.6</t>
  </si>
  <si>
    <t>1.3.3.7</t>
  </si>
  <si>
    <t>1.3.3.8</t>
  </si>
  <si>
    <t>1.3.3.9</t>
  </si>
  <si>
    <t>1.3.3.10</t>
  </si>
  <si>
    <t>1.3.3.11</t>
  </si>
  <si>
    <t>1.3.3.12</t>
  </si>
  <si>
    <t>1.3.3.13</t>
  </si>
  <si>
    <t>1.3.3.14</t>
  </si>
  <si>
    <t>1.3.3.15</t>
  </si>
  <si>
    <t>1.3.3.16</t>
  </si>
  <si>
    <t>1.3.3.17</t>
  </si>
  <si>
    <t>1.3.3.18</t>
  </si>
  <si>
    <t>UABDFDbed</t>
  </si>
  <si>
    <t>Reducción Brida-Brida en fundición nodular D.N. 150/(50-125) mm, con revestimiento exterior e interior con cincado y capa de acabado con pintura epoxi, con bridas PN-16 UNE EN 1092-2 (ISO 2531) montadas con junta de PVC o elástica de EPDM y tornillería Geomet 500B, transporte a pie de obra.</t>
  </si>
  <si>
    <t>1.3.3.19</t>
  </si>
  <si>
    <t>UABDFEce</t>
  </si>
  <si>
    <t>Empalme Brida-Enchufe Corto (Quick sin acerrojar) de 150 mm., de fundición nodular, con revestimiento exterior e interior con cincado y capa de acabado con pintura epoxi, incluso brida PN-16 UNE EN 1092-2 (ISO 2531) montada con junta de PVC o elástica de EPDM y tornillería Geomet 500B, transporte a pie de obra, colocación en zanja, pruebas, herramientas y medios auxiliares.</t>
  </si>
  <si>
    <t>1.3.3.20</t>
  </si>
  <si>
    <t>1.3.3.21</t>
  </si>
  <si>
    <t>1.3.4</t>
  </si>
  <si>
    <t>NUDO 5 (Con acometida Ø50 para contador Ø25mm)</t>
  </si>
  <si>
    <t>1.3.4.1</t>
  </si>
  <si>
    <t>1.3.4.2</t>
  </si>
  <si>
    <t>1.3.4.3</t>
  </si>
  <si>
    <t>1.3.4.4</t>
  </si>
  <si>
    <t>1.3.4.5</t>
  </si>
  <si>
    <t>1.3.4.6</t>
  </si>
  <si>
    <t>1.3.4.7</t>
  </si>
  <si>
    <t>1.3.4.8</t>
  </si>
  <si>
    <t>1.3.4.9</t>
  </si>
  <si>
    <t>1.3.4.10</t>
  </si>
  <si>
    <t>1.3.4.11</t>
  </si>
  <si>
    <t>1.3.4.12</t>
  </si>
  <si>
    <t>1.3.4.13</t>
  </si>
  <si>
    <t>1.3.4.14</t>
  </si>
  <si>
    <t>1.3.4.15</t>
  </si>
  <si>
    <t>1.3.4.16</t>
  </si>
  <si>
    <t>UABECUccc</t>
  </si>
  <si>
    <t>Adaptador universal para D.N. 80 mm, construida en fundición dúctil ENGJS-500-7 según norma UNE EN 1563 y protección de nylon-11, para conexión con tuberías de distintos materiales y diámetros exteriores de 84-106 mm, mediante junta elastómera EPDM y contrabrida con tornillería protegida con teflón, con homologación, incluso corte de la tubería a conectar, preparación y limpieza del corte resultante, incluso transporte a pie de obra, totalmente colocada, pruebas y puesta en servicio, herramientas y demás medios auxiliares.</t>
  </si>
  <si>
    <t>1.3.4.17</t>
  </si>
  <si>
    <t>UABDFTabd</t>
  </si>
  <si>
    <t>Te de fundición nodular de Enchufes a Brida, de 100 mm de diámetro principal con salida a cualquier diámetro normalizado, con revestimiento exterior e interior con cincado y capa de acabado con pintura epoxi, incluso juntas exprés equipadas, con brida PN-16 UNE EN 1092-2 (ISO 2531) montada con junta de PVC o elástica de EPDM y tornillería Geomet 500B, transporte a pie de obra, colocación en zanja, anclaje, pruebas, herramientas y medios auxiliares.</t>
  </si>
  <si>
    <t>1.3.4.18</t>
  </si>
  <si>
    <t>UABDFSaca</t>
  </si>
  <si>
    <t>Carrete de fundición nodular a Bridas, de 80 mm. de diámetro, longitud &lt;400 mm, con revestimiento exterior e interior con cincado y capa de acabado con pintura epoxi, incluso p.p. de bridas PN-16 UNE EN 1092-2 (ISO 2531) montadas con junta de PVC o elástica de EPDM y tornillería Geomet 500B, transporte a pie de obra, colocación en zanja, pruebas, herramientas y medios auxiliares.</t>
  </si>
  <si>
    <t>1.3.4.19</t>
  </si>
  <si>
    <t>UABDFRacd</t>
  </si>
  <si>
    <t>Carrete de fundición nodular a Bridas, de 80 mm. de diámetro, L=250 mm, con revestimiento exterior e interior con cincado y capa de acabado con pintura epoxi, incluso bridas PN-16 UNE EN 1092-2 (ISO 2531) montadas con junta de PVC o elástica de EPDM y tornillería Geomet 500B, transporte a pie de obra, colocación en zanja, pruebas, herramientas y medios auxiliares.</t>
  </si>
  <si>
    <t>1.3.4.20</t>
  </si>
  <si>
    <t>UABDFCbbb</t>
  </si>
  <si>
    <t>Codo de fundición nodular a bridas de DN 80 mm (90º-45º), con revestimiento exterior e interior con cincado y capa de acabado con pintura epoxi, incluso con bridas PN-16 UNE EN 1092-2 (ISO 2531) montadas con junta de PVC o elástica de EPDM y tornillería Geomet 500B , transporte a pie de obra, colocación en zanja, pruebas, herramientas y medios auxiliares.</t>
  </si>
  <si>
    <t>1.3.4.21</t>
  </si>
  <si>
    <t>UABDVTbaba</t>
  </si>
  <si>
    <t>Válvula de compuerta de cierre elástico, con tetones ( 2 roscas paralelas de 2" ), con homologación, de D.N. 80 mm, PN-16, tipo "BV-05-47", modelo largo F5 de BELGICAST, S.A., con cuerpo de fundición dúctil ENGJS-500-7 según norma UNE EN 1563, con bridas PN-16 UNE EN 1092-2 (ISO 2531) montadas con junta de PVC o elástica de EPDM y tornillería Geomet 500B, incluso transporte a pie de obra, totalmente colocada, pruebas y puesta en servicio, herramientas y demás medios auxiliares.</t>
  </si>
  <si>
    <t>1.3.4.22</t>
  </si>
  <si>
    <t>UABDPCbae</t>
  </si>
  <si>
    <t>Codo, de Latón, de 50 mm/ 1 1/2", con casquillo de latón y arandela de acetal, para 16 Atmósferas de presión de trabajo, incluso transporte a pie de obra, colocación en zanja, pruebas, herramientas y medios auxiliares.</t>
  </si>
  <si>
    <t>1.3.4.23</t>
  </si>
  <si>
    <t>UABDPCbbe</t>
  </si>
  <si>
    <t>Enlace mixto acodado a 45º, rosca macho, de Latón, de 50 mm/ 1 1/2", con casquillo de latón y arandela de acetal, para 16 Atmósferas de presión de trabajo, incluso transporte a pie de obra, colocación en zanja, pruebas, herramientas y medios auxiliares.</t>
  </si>
  <si>
    <t>1.3.4.24</t>
  </si>
  <si>
    <t>UABDVEBbe</t>
  </si>
  <si>
    <t>Válvula de esfera de 1 ½", construida en bronce DIN RG-S, ASTM B-62, con manilla de acero, mariposa o cuadradillo, con boca unión tubo + boca rosca macho ó hembra, para 10 atmósferas de presión de trabajo, incluso transporte a pie de obra, colocación en zanja, pruebas, herramientas y medios auxiliares.</t>
  </si>
  <si>
    <t>1.3.4.25</t>
  </si>
  <si>
    <t>PAaj.1</t>
  </si>
  <si>
    <t>Partida alzada a justificar en el paso de acometida a través de fachada, incluyendo perforación de la fachada desde el exterior y en cota alineada con la salida del contador, mediante taladro perpendicular a la misma, con broca o corona de hasta 75mm de diámetro. Demolición de solera y solado en el interior de la zona privada, hasta el encuentro con la perforación realizada. Incluso encofrado de los extremos del agujero y relleno con hormigón de consistencia líquida para sellado de tubería en fachada, herramientas y medios auxiliares, totalmente terminado.</t>
  </si>
  <si>
    <t>1.3.4.26</t>
  </si>
  <si>
    <t>UABDPNe</t>
  </si>
  <si>
    <t>Tapón de polipropileno, de 50 mm-1 1/2'' de diámetro exterior-interior, para 16 Atmósferas de presión de trabajo, incluso transporte a pie de obra, colocación en zanja, pruebas, herramientas y medios auxiliares.</t>
  </si>
  <si>
    <t>1.3.4.27</t>
  </si>
  <si>
    <t>UABCP.ceba</t>
  </si>
  <si>
    <t>Tubería de diámetro ext. 50 mm. (int. 1 1/2"), de polietileno de Alta Densidad PE-100, para 16 atmósferas de presión de trabajo, fabricada según normas UNE-EN 12201, en posesión de la Marca de producto certificado, incluso transporte a pie de obra, colocación en zanja, prueba de presión y desinfección con cloro, herramientas y medios auxiliares.</t>
  </si>
  <si>
    <t>1.3.4.28</t>
  </si>
  <si>
    <t>UALISKEcb</t>
  </si>
  <si>
    <t>Aislamiento térmico para tuberías realizado con coquilla flexible de espuma elastomérica de 1 ½" de diámetro interior y 19 mm. de espesor, incluso colocación con adhesivo en uniones y medios auxiliares, s/IT.IC.19.</t>
  </si>
  <si>
    <t>1.3.5</t>
  </si>
  <si>
    <t>ACOMETIDAS</t>
  </si>
  <si>
    <t>1.3.5.1</t>
  </si>
  <si>
    <t>UABFAbdab</t>
  </si>
  <si>
    <t>Acometida domiciliaria, realizada con tubería de polietileno PEAD de Ø2", derivada de la red general de Ø100 mm. Incluye localización de la red, suministro y colocación de collarín y pieza de latón en derivación, ejecución de zanja, colocación de la tubería y tapón final. Incluso rellenos y reposicion de pavimento. Longitud de acometida hasta 6 m.</t>
  </si>
  <si>
    <t>1.3.5.2</t>
  </si>
  <si>
    <t>UABF1.ea</t>
  </si>
  <si>
    <t>Llave de paso para acometida de servicios de D 2", con contador interior, compuesta por valvula de esfera de bronce o latón estampado, accesorios roscados de bronce y arqueta de charnela de 125 mm. instalada sobre tubería de PVC del mismo diámetro, incluso colocación, hormigón de protección, conexión a acometida, herramientas y medios auxiliares.</t>
  </si>
  <si>
    <t>1.3.5.3</t>
  </si>
  <si>
    <t>UABFAbcab</t>
  </si>
  <si>
    <t>Acometida domiciliaria, realizada con tubería de polietileno PEAD de Ø1 1/2", derivada de la red general de Ø100 mm. Incluye localización de la red, suministro y colocación de collarín y pieza de latón en derivación, ejecución de zanja, colocación de la tubería y tapón final. Incluso rellenos y reposicion de pavimento. Longitud de acometida hasta 6 m.</t>
  </si>
  <si>
    <t>1.3.5.4</t>
  </si>
  <si>
    <t>UABF1.db</t>
  </si>
  <si>
    <t>Llave de paso para acometida de servicios de D 1 1/2", con contador interior, compuesta por valvula de esfera de bronce o latón estampado, accesorios roscados de bronce y arqueta de charnela de 125 mm. instalada sobre tubería de PVC del mismo diámetro, incluso colocación, hormigón de protección, conexión a acometida, herramientas y medios auxiliares.</t>
  </si>
  <si>
    <t>1.3.5.5</t>
  </si>
  <si>
    <t>UABFAbaab</t>
  </si>
  <si>
    <t>Acometida domiciliaria, realizada con tubería de polietileno PEAD de Ø1", derivada de la red general de Ø100 mm. Incluye localización de la red, suministro y colocación de collarín y pieza de latón en derivación, ejecución de zanja, colocación de la tubería y tapón final. Incluso rellenos y reposicion de pavimento. Longitud de acometida hasta 6 m.</t>
  </si>
  <si>
    <t>1.3.5.6</t>
  </si>
  <si>
    <t>UABF1.bb</t>
  </si>
  <si>
    <t>Llave de paso para acometida de servicios de D 1", con contador interior, compuesta por valvula de esfera de bronce o latón estampado, accesorios roscados de bronce y arqueta de charnela de 125 mm. instalada sobre tubería de PVC del mismo diámetro, incluso colocación, hormigón de protección, conexión a acometida, herramientas y medios auxiliares.</t>
  </si>
  <si>
    <t>1.3.5.7</t>
  </si>
  <si>
    <t>UABF2.bcab1</t>
  </si>
  <si>
    <t>Caja de contador en fundición, modelo homologado, para acometida domiciliaria de abastecimiento de &gt;1", (sin contador) incluso valvulería, piezas especiales y pequeño piecerio de acuerdo a la Normativa, recibido en base y con zuncho perimetral de hormigón HNE-15 de 20 cm, encofrado, protección de entradas a la caja con limitadores-centradores giratorios sobre su eje y cierre de poliestireno expandido, localización y preparación para conexión con tubería actual, totalmente colocada y con enlace/tubo ocupando el hueco de contador, herramientas y demás medios auxiliares.</t>
  </si>
  <si>
    <t>1.3.5.8</t>
  </si>
  <si>
    <t>UABF2.aaab1</t>
  </si>
  <si>
    <t>Caja de contador en fundición, modelo homologado, para acometida domiciliaria de abastecimiento de 1", (sin contador) incluso valvulería, piezas especiales y pequeño piecerio de acuerdo a la Normativa, recibido en base y con zuncho perimetral de hormigón HNE-15 de 20 cm, encofrado, protección de entradas a la caja con limitadores-centradores giratorios sobre su eje y cierre de poliestireno expandido, localización y preparación para conexión con tubería actual, totalmente colocada y con enlace/tubo ocupando el hueco de contador, herramientas y demás medios auxiliares.</t>
  </si>
  <si>
    <t>1.3.5.9</t>
  </si>
  <si>
    <t>UALISKEdc</t>
  </si>
  <si>
    <t>Aislamiento térmico para tuberías realizado con coquilla flexible de espuma elastomérica de 2" de diámetro interior y 27 mm. de espesor, incluso colocación con adhesivo en uniones y medios auxiliares, s/IT.IC.19.</t>
  </si>
  <si>
    <t>1.3.5.10</t>
  </si>
  <si>
    <t>UALISKEcc</t>
  </si>
  <si>
    <t>Aislamiento térmico para tuberías realizado con coquilla flexible de espuma elastomérica de 1 ½" de diámetro interior y 27 mm. de espesor, incluso colocación con adhesivo en uniones y medios auxiliares, s/IT.IC.19.</t>
  </si>
  <si>
    <t>1.3.5.11</t>
  </si>
  <si>
    <t>UALISKEab</t>
  </si>
  <si>
    <t>Aislamiento térmico para tuberías realizado con coquilla flexible de espuma elastomérica de 1" de diámetro interior y 19 mm. de espesor, incluso colocación con adhesivo en uniones y medios auxiliares, s/IT.IC.19.</t>
  </si>
  <si>
    <t>1.3.6</t>
  </si>
  <si>
    <t>BOCA DE RIEGO</t>
  </si>
  <si>
    <t>1.3.6.1</t>
  </si>
  <si>
    <t>1.3.6.2</t>
  </si>
  <si>
    <t>UABDFBbb</t>
  </si>
  <si>
    <t>Brida Roscada de D.N. 60 mm, fabricada en acero ST37-2, con salida a cualquier diámetro, para PN-16, UNE EN 1092-2 (ISO 2531), incluso montaje con junta de PVC o elástica de EPDM y tornillería bicromatada, transporte a pie de obra, colocación en zanja, pruebas, herramientas y medios auxiliares.</t>
  </si>
  <si>
    <t>1.3.6.3</t>
  </si>
  <si>
    <t>UABDPRbbf</t>
  </si>
  <si>
    <t>Enlace mixto, con rosca macho, de Latón ADZ/DZR con casquillo acetálico, de DN exterior 63 mm (interior aprox. 2''), para 16 Atmósferas de presión de trabajo, incluso transporte a pie de obra, colocación en zanja, pruebas, herramientas y medios auxiliares.</t>
  </si>
  <si>
    <t>1.3.6.4</t>
  </si>
  <si>
    <t>UABCP.afab</t>
  </si>
  <si>
    <t>Tubería de diámetro ext. 63 mm. (int. 2"), de polietileno de Baja Densidad PE-40, para 10 atmósferas de presión de trabajo, fabricada según normas UNE-EN 12201, en posesión de la Marca de producto certificado, incluso transporte a pie de obra, p.p. de piezas especiales, colocación en zanja, prueba de presión y desinfección con cloro, herramientas y medios auxiliares.</t>
  </si>
  <si>
    <t>1.3.6.5</t>
  </si>
  <si>
    <t>UABDFBba</t>
  </si>
  <si>
    <t>Brida Roscada de D.N. 40 mm, fabricada en acero ST37-2, con salida a cualquier diámetro, para PN-16, UNE EN 1092-2 (ISO 2531), incluso montaje con junta de PVC o elástica de EPDM y tornillería bicromatada, transporte a pie de obra, colocación en zanja, pruebas, herramientas y medios auxiliares.</t>
  </si>
  <si>
    <t>1.3.6.6</t>
  </si>
  <si>
    <t>UABEUR</t>
  </si>
  <si>
    <t>Boca de Riego modelo ''BV-05-63-PA'', de BELGICAST, D.N. 40 mm, con cuerpo de hierro fundido formando arqueta, eje de acero X20 Cr 13, con el acoplamiento de bronce tipo Pamplona y cadena de acero inoxidable, incluso transporte a pie de obra, totalmente colocado, pruebas y puesta en servicio, herramientas y demás medios auxiliares</t>
  </si>
  <si>
    <t>1.3.6.7</t>
  </si>
  <si>
    <t>UABOR020</t>
  </si>
  <si>
    <t>Protección de columna de Boca de Riego, para evitar vibraciones de la misma, mediante Hormigón HM-20, incluso encofrado y colocación.</t>
  </si>
  <si>
    <t>1.4</t>
  </si>
  <si>
    <t>RED AEREA PROVISIONAL</t>
  </si>
  <si>
    <t>1.4.1</t>
  </si>
  <si>
    <t>UABCR.ebba</t>
  </si>
  <si>
    <t>Tubería de polietileno de baja densidad, de diámetro ext. 2 ½'' mm. (2 1/2" int.) , en instalación vista-aérea, tendida por un lado de la calle, fijada a la altura suficiente que permita el paso de vehiculos y maquinaria de obra, para 10 atmósferas de  presión de trabajo, fabricada según normas UNE 53131 y 53142, en posesión de la Marca de calidad del MOPU, incluso transporte a pie de obra, p.p  de piezas especiales, montaje, sistemas de fijación, desmontaje y traslado a otro sector, pruebas y desinfección con cloro, totalmente colocada y puesta en servicio, herramientas y medios auxiliares.</t>
  </si>
  <si>
    <t>1.4.2</t>
  </si>
  <si>
    <t>UABCR.dbba</t>
  </si>
  <si>
    <t>Tubería de polietileno de baja densidad, de diámetro ext. 2'' mm. (2" int.) , en instalación vista-aérea, tendida por un lado de la calle, fijada a la altura suficiente que permita el paso de vehiculos y maquinaria de obra, para 10 atmósferas de  presión de trabajo, fabricada según normas UNE 53131 y 53142, en posesión de la Marca de calidad del MOPU, incluso transporte a pie de obra, p.p  de piezas especiales, montaje, sistemas de fijación, desmontaje y traslado a otro sector, pruebas y desinfección con cloro, totalmente colocada y puesta en servicio, herramientas y medios auxiliares.</t>
  </si>
  <si>
    <t>1.4.3</t>
  </si>
  <si>
    <t>UABCR.cbba</t>
  </si>
  <si>
    <t>Tubería de polietileno de baja densidad, de diámetro ext. 1 ½'' mm. (1 1/2" int.) , en instalación vista-aérea, tendida por un lado de la calle, fijada a la altura suficiente que permita el paso de vehiculos y maquinaria de obra, para 10 atmósferas de  presión de trabajo, fabricada según normas UNE 53131 y 53142, en posesión de la Marca de calidad del MOPU, incluso transporte a pie de obra, p.p  de piezas especiales, montaje, sistemas de fijación, desmontaje y traslado a otro sector, pruebas y desinfección con cloro, totalmente colocada y puesta en servicio, herramientas y medios auxiliares.</t>
  </si>
  <si>
    <t>1.4.4</t>
  </si>
  <si>
    <t>UALISKEec</t>
  </si>
  <si>
    <t>Aislamiento térmico para tuberías realizado con coquilla flexible de espuma elastomérica de 2 ½" de diámetro interior y 27 mm. de espesor, incluso colocación con adhesivo en uniones y medios auxiliares, s/IT.IC.19.</t>
  </si>
  <si>
    <t>1.4.5</t>
  </si>
  <si>
    <t>1.4.6</t>
  </si>
  <si>
    <t>2</t>
  </si>
  <si>
    <t>RAMAL CALLE FUEROS DE NAVARRA</t>
  </si>
  <si>
    <t>2.1</t>
  </si>
  <si>
    <t>2.1.1</t>
  </si>
  <si>
    <t>2.1.2</t>
  </si>
  <si>
    <t>UEXDAbee</t>
  </si>
  <si>
    <t>Demolición de pavimento de aglomerado asfáltico existente, de espesor medio 12 cm, incluso carga sobre camión, herramientas y demás medios auxiliares. No incluye transporte a vertedero ni canon de vertido.</t>
  </si>
  <si>
    <t>2.1.3</t>
  </si>
  <si>
    <t>2.1.4</t>
  </si>
  <si>
    <t>2.1.5</t>
  </si>
  <si>
    <t>2.1.6</t>
  </si>
  <si>
    <t>UEXEC0151</t>
  </si>
  <si>
    <t>Partida Alzada a justificar en protecciones de tuberías de gas según Normativa de Gas en cruces y paralelismos con los distintos servicios. incluye: excavación, protección de la tubería de acuerdo a las especificaciones de la empresa de servicios, refuerzo de la tubería, reposición de relleno, reposición de pavimento similar al existente.</t>
  </si>
  <si>
    <t>2.1.7</t>
  </si>
  <si>
    <t>2.1.8</t>
  </si>
  <si>
    <t>2.1.9</t>
  </si>
  <si>
    <t>2.1.10</t>
  </si>
  <si>
    <t>UPAFVXabadc1</t>
  </si>
  <si>
    <t>Firme con mezcla bituminosa en caliente, con M.B.C. AC 22 base 50/70 G (G-20) calizo de 7 cms en capa intermedia y M.B.C. AC 16 surf 50/70 S (S-12) ofítica de 5 cms en capa de rodadura para superficies entre 1,0m2 y 6,0m2, según Norma 6.1.IC de la Instrucción de Carreteras vigente, incluso riegos asfálticos, extendido, compactación, transporte y retirada de equipo de extendido y compactación, herramientas y demás medios auxiliares</t>
  </si>
  <si>
    <t>2.1.11</t>
  </si>
  <si>
    <t>PAaj.4</t>
  </si>
  <si>
    <t>Partida alzada a justificar para pequeñas obras de urbanización y varios en la C/. Fueros de Navarra</t>
  </si>
  <si>
    <t>2.2</t>
  </si>
  <si>
    <t>2.2.1</t>
  </si>
  <si>
    <t>BurstingD125</t>
  </si>
  <si>
    <t>Renovación de tubería DN100 de Fibrocemento por tubería de polietileno PE100RC SDR11 (PN-16)  de Ø Ext. 125 mm, mediante sistema de BURSTING o fragmentación de la tubería mediante tiro con barras, que incluye emplazamiento de equipo, soldadura a tope por personal cualificado y acreditado e inserción de la tubería, incluida la protección plástica para evitar el roce directo de la misma sobre cualquier tipo de pavimento/tierra, en toda su extensión, incluída la rampa de fosos. Incluso pruebas de presión y estanquidad, actuaciones, maquinaria y medios auxiliares, completamente terminado. _x000D_
No está incluido el suministro de la tubería y la ejecución de pozos/catas para alojamiento de maquinaria y tubería.</t>
  </si>
  <si>
    <t>2.2.2</t>
  </si>
  <si>
    <t>PAai.1</t>
  </si>
  <si>
    <t>Partída alzada de abono íntegro para el estudio de implantación en obra del sistema "bursting", preparación de la obra y desplazamiento del personal y los equipos necesarios.</t>
  </si>
  <si>
    <t>2.2.3</t>
  </si>
  <si>
    <t>PEAD125RC</t>
  </si>
  <si>
    <t>Suministro de tubería PE100 RC SDR11(PN-16) de diámetro exterior 125mm en barras de 6,0m o en rollo de 50m, incluidas todas las actuaciones de extendido y limpieza, así como maquinaria auxiliar y materiales necesarios.</t>
  </si>
  <si>
    <t>2.3</t>
  </si>
  <si>
    <t>2.3.1</t>
  </si>
  <si>
    <t>NUDO 4</t>
  </si>
  <si>
    <t>2.3.1.1</t>
  </si>
  <si>
    <t>2.3.1.2</t>
  </si>
  <si>
    <t>2.3.1.3</t>
  </si>
  <si>
    <t>2.3.1.4</t>
  </si>
  <si>
    <t>2.3.1.5</t>
  </si>
  <si>
    <t>2.3.1.6</t>
  </si>
  <si>
    <t>2.3.1.7</t>
  </si>
  <si>
    <t>2.3.1.8</t>
  </si>
  <si>
    <t>2.3.1.9</t>
  </si>
  <si>
    <t>2.3.1.10</t>
  </si>
  <si>
    <t>2.3.1.11</t>
  </si>
  <si>
    <t>2.3.1.12</t>
  </si>
  <si>
    <t>2.3.1.13</t>
  </si>
  <si>
    <t>2.3.1.14</t>
  </si>
  <si>
    <t>2.3.1.15</t>
  </si>
  <si>
    <t>2.3.1.16</t>
  </si>
  <si>
    <t>2.3.1.17</t>
  </si>
  <si>
    <t>2.3.1.18</t>
  </si>
  <si>
    <t>2.3.1.19</t>
  </si>
  <si>
    <t>2.3.1.20</t>
  </si>
  <si>
    <t>2.3.2</t>
  </si>
  <si>
    <t>2.3.2.1</t>
  </si>
  <si>
    <t>UEXEC030</t>
  </si>
  <si>
    <t>Localización y preparación para la conexión de acometidas de agua a viviendas y locales existentes, mediante la realización de catas, incluyendo excavación mecánica o manual, con demolición de pavimentos y/o contrarrestos, materiales para posteriores rellenos, mano de obra, herramientas y medios auxiliares, totalmente terminado.</t>
  </si>
  <si>
    <t>2.3.2.2</t>
  </si>
  <si>
    <t>CM.JE1.1</t>
  </si>
  <si>
    <t>Ud. de acometida desde tubería instalada PE100-RC DN125, mediante abrazadera integral para toma en carga electrosoldable con salida rotativa a 360º para ajustar dirección en planta a la tubería de 32mm de PE existente, incluyendo los elementos necesarios de transición, tanto en disposición como en materiales, para el ajuste completo al punto de unión a la acometida existente sin tensiones. Incluída las soldaduras, perforación y cualquier cuestión auxiliar necesaria.</t>
  </si>
  <si>
    <t>2.3.2.3</t>
  </si>
  <si>
    <t>CM.JE2.1</t>
  </si>
  <si>
    <t>Ud. de acometida desde tubería instalada PE100-RC DN125,mediante abrazadera integral para toma en carga electrosoldable con salida rotativa a 360º para ajustar dirección en planta a la tubería de 50mm de PE existente, incluyendo los elementos necesarios de transición, tanto en disposición como en materiales, para el ajuste completo al punto de unión a la acometida existente sin tensiones. Incluída las soldaduras, perforación y cualquier cuestión auxiliar necesaria.</t>
  </si>
  <si>
    <t>2.3.2.4</t>
  </si>
  <si>
    <t>2.3.2.5</t>
  </si>
  <si>
    <t>2.3.2.6</t>
  </si>
  <si>
    <t>2.3.2.7</t>
  </si>
  <si>
    <t>2.3.3</t>
  </si>
  <si>
    <t>2.3.3.1</t>
  </si>
  <si>
    <t>2.3.3.2</t>
  </si>
  <si>
    <t>2.3.3.3</t>
  </si>
  <si>
    <t>2.3.3.4</t>
  </si>
  <si>
    <t>2.3.3.5</t>
  </si>
  <si>
    <t>2.4</t>
  </si>
  <si>
    <t>2.4.1</t>
  </si>
  <si>
    <t>2.4.2</t>
  </si>
  <si>
    <t>2.4.3</t>
  </si>
  <si>
    <t>2.4.4</t>
  </si>
  <si>
    <t>3</t>
  </si>
  <si>
    <t>CONTROL DE CALIDAD</t>
  </si>
  <si>
    <t>3.1</t>
  </si>
  <si>
    <t>UCCA020</t>
  </si>
  <si>
    <t>Ensayo Proctor Modificado sobre una muestra de suelos o zahorras, según NLT 108, incluso toma de muestras según NLT-101.</t>
  </si>
  <si>
    <t>3.2</t>
  </si>
  <si>
    <t>UCCA030</t>
  </si>
  <si>
    <t>Ensayos in situ para comprobar los grados de densidad y humedad por el método de medidor de isótopos radioactivos, de un suelo compactado.</t>
  </si>
  <si>
    <t>3.3</t>
  </si>
  <si>
    <t>UCCA100</t>
  </si>
  <si>
    <t>Ensayos para clasificación, según PG-3/75, del huso de una muestra de zahorras artificial, mediante la determinación del porcentaje de elementos con 2 o más caras de fractura, s/NLT 358, la granulometría, s/NLT 150, el coeficiente de desgaste de Los Ángeles, s/NLT 149, la comprobación de no plasticidad, s/NLT 105/106, y el equivalente de arena, s/NLT 113.</t>
  </si>
  <si>
    <t>3.4</t>
  </si>
  <si>
    <t>UCCIFb</t>
  </si>
  <si>
    <t>Prueba de estanquidad en canalización de agua de ø100 mm, consistente en el llenado de la canalización con agua, puesta en carga hasta la presión de pueba y posterior vaciado de la misma. Incluye la p.p. de ejecución y retirada de contrarrestos, anclajes y pieceríos provisionales para la sectorización de la canalización en los distintos tramos de prueba. Totalmente terminada, herramientas y medios auxiliares.</t>
  </si>
  <si>
    <t>3.5</t>
  </si>
  <si>
    <t>UCCIDb</t>
  </si>
  <si>
    <t>Desinfección con cloro tubería FN D100 mm</t>
  </si>
  <si>
    <t>4</t>
  </si>
  <si>
    <t>SEGURIDAD Y SALUD</t>
  </si>
  <si>
    <t>4.1</t>
  </si>
  <si>
    <t>PAaj.2</t>
  </si>
  <si>
    <t>Partida alzada a Justificar en Estudio de Seguridad y Salud</t>
  </si>
  <si>
    <t>5</t>
  </si>
  <si>
    <t>SEÑALIZACIÓN Y BALIZAMIENTO</t>
  </si>
  <si>
    <t>5.1</t>
  </si>
  <si>
    <t>USEVbab1</t>
  </si>
  <si>
    <t>Señal de reglamentación (TR), circular, de tamaño normal (Ø 60 mm), reflexiva de Nivel 2 (High Intensity) y troquelada, normalizada, con soporte metálico de hierro galvanizado 80x40x2 mm. y 1,5 m. de altura. Incluso anclajes para señales de código según norma UNE 135312, parte proporcional de apertura de pozo, hormigonado, colocación y desmontaje (amortizable en 3 usos).</t>
  </si>
  <si>
    <t>5.2</t>
  </si>
  <si>
    <t>USEVaab1</t>
  </si>
  <si>
    <t>Señal de peligro (TP), triangular, de tamaño normal (lado 90 mm), reflexiva de Nivel 2 (High Intensity) y troquelada, normalizada, con soporte metálico de hierro galvanizado 80x40x2 mm. y 1,5 m. de altura. Incluso anclajes para señales de código según norma UNE 135312, parte proporcional de apertura de pozo, hormigonado, colocación y desmontaje (amortizable en 3 usos).</t>
  </si>
  <si>
    <t>5.3</t>
  </si>
  <si>
    <t>SEÑALRECT</t>
  </si>
  <si>
    <t xml:space="preserve">Señal provisional de obra de chapa de acero galvanizado, de indicación, rectangular, 60x90 cm, con retrorreflectancia nivel 2 (H.I.), con poste de acero galvanizado, anclado al terreno con dado de hormigón. amortizable la señal en 5 usos y el poste en 5 usos. _x000D_
</t>
  </si>
  <si>
    <t>5.4</t>
  </si>
  <si>
    <t>USSCASO050</t>
  </si>
  <si>
    <t>Valla de desviación de tráfico-panel direccional (TB-2) de 165x45 cm., reflectante, incluso soportes metálicos y sujección al suelo, colocación y retirada.</t>
  </si>
  <si>
    <t>5.5</t>
  </si>
  <si>
    <t>USEB030</t>
  </si>
  <si>
    <t>Cono de tráfico reglamentario, de 50 cm. de altura (TB-6), en PVC, reflectante, incluso colocación y retirada (amortizable en 3 usos).</t>
  </si>
  <si>
    <t>5.6</t>
  </si>
  <si>
    <t>USED020</t>
  </si>
  <si>
    <t>Barrera de seguridad rígida (TD-1) portátil, roja y blanca, incluso rellena de agua o arena para evitar su vuelco, incluido colocación y retirada (amortizable en 10 usos).</t>
  </si>
  <si>
    <t>5.7</t>
  </si>
  <si>
    <t>USED034</t>
  </si>
  <si>
    <t xml:space="preserve">Barrera de contención peatonal formada por vallas de 3,5 m de longitud por 2 m. de alto, formada por malla electrosoldada y postes de acero galvanizado, sobre pies de materiales plásticos (termoplástico reciclado negro) de al menos 24 kg de peso,  para cerramiento de la zona de obras, normalizada, incluso colocación y desmontaje, elementos de unión y soportes, preparación del terreno, cimentaciones y anclajes necesarios, totalmente colocada, herramientas y demás medios auxiliares (amortizable en 10 usos)._x000D_
_x000D_
</t>
  </si>
  <si>
    <t>5.8</t>
  </si>
  <si>
    <t>USED042</t>
  </si>
  <si>
    <t>Barrera de contención peatonal formada por vallas autónomas plásticas de 2,0 m. de longitud y 1,10 de altura, normalizada, provista de enganches laterales para la alineación y fijación, incluso sujeción al suelo, colocación y retirada (amortizable en 10 usos).</t>
  </si>
  <si>
    <t>5.9</t>
  </si>
  <si>
    <t>USEH0301</t>
  </si>
  <si>
    <t>Marca vial reflexiva de 10 cm, con pintura blanca de dos componentes reflectante , incluso:  microesferas de vídrio, ejecutado con máquina autopropulsada, fresado de la línea existente si fuera necesario.</t>
  </si>
  <si>
    <t>5.10</t>
  </si>
  <si>
    <t>USEH0202</t>
  </si>
  <si>
    <t>Superfície realmente pintada, en conjuntos de pasos de cebra o conjuntos de anagramas, textos o dibujos no lineales, de cualquier color blanco, con pintura reflectante y microesferas de vidrio, de tipo 2, con máquina autopropulsada.</t>
  </si>
  <si>
    <t>5.11</t>
  </si>
  <si>
    <t>USEH0201</t>
  </si>
  <si>
    <t>Superfície realmente pintada, en conjuntos de pasos de cebra o conjuntos de anagramas, textos o dibujos no lineales, de color amarillo, con pintura reflectante y microesferas de vidrio, de tipo 2, con máquina autopropulsada, incluso borrado de la pintura provisional del pavimento.</t>
  </si>
  <si>
    <t>5.12</t>
  </si>
  <si>
    <t>13DESPOST</t>
  </si>
  <si>
    <t>Levantado y reposición de señal vertical de tráfico, incluso parte proporcional de desmontaje de poste, accesorios y acopio en el lugar donde se señale y materiales para reposición en el mismo lugar en el que esta situado.</t>
  </si>
  <si>
    <t>5.13</t>
  </si>
  <si>
    <t>14RETBANCO</t>
  </si>
  <si>
    <t>Levantado y recolocación de mobiliario urbano (papeleras, bancos, etc,..,), incluso parte proporcional de desmontaje y montaje de pieza principal y accesorios, acopio en el lugar donde se señale, cuidado y mantenimiento, materiales auxiliares para reposición en el mismo lugar en el que esta situado.</t>
  </si>
  <si>
    <t>5.14</t>
  </si>
  <si>
    <t>USSD100</t>
  </si>
  <si>
    <t>h</t>
  </si>
  <si>
    <t>Mano de obra de señalista empleada en regulación del tránsito de vehículos.</t>
  </si>
  <si>
    <t>5.15</t>
  </si>
  <si>
    <t>USSD070</t>
  </si>
  <si>
    <t>Mano de obra de limpieza y conservación de los viales afectados por la obra</t>
  </si>
  <si>
    <t>6</t>
  </si>
  <si>
    <t>GESTION DE RESÍDUOS</t>
  </si>
  <si>
    <t>6.1</t>
  </si>
  <si>
    <t>URCTC020</t>
  </si>
  <si>
    <t>mk</t>
  </si>
  <si>
    <t>m3.km de transporte de tierras, piedras, áridos, escombros o cualquier otro residuo de la construcción o demolición  sobre camión, volumen medido sobre perfil, y distancia mínima por carretera medida en sentido de ida, incluso vuelta.</t>
  </si>
  <si>
    <t>6.2</t>
  </si>
  <si>
    <t>URCTCa</t>
  </si>
  <si>
    <t>Tasa en concepto de vertido de tierras y rocas sin contaminar (Código LER 17.05.04) en vertedero perteneciente a gestor autorizado en operaciones de eliminación (D5).</t>
  </si>
  <si>
    <t>6.3</t>
  </si>
  <si>
    <t>URCTCb</t>
  </si>
  <si>
    <t>Tasa en concepto de gestión en planta de tratamiento, perteneciente a gestor autorizado en operaciones de valorización R5, de residuos no peligrosos de construcción o demolición pétreos (Códigos LER 17.01: Hormigón, ladrillos, tejas y materiales cerámicos) seleccionados.</t>
  </si>
  <si>
    <t>6.4</t>
  </si>
  <si>
    <t>URCTCc</t>
  </si>
  <si>
    <t>Tasa en concepto de gestión en planta de tratamiento, perteneciente a gestor autorizado en operaciones de valorización R5, de residuos no peligrosos  de construcción o demolición pétreos (Códigos LER 17.01: Hormigón, ladrillos, tejas y materiales cerámicos) no seleccionados, mezclados con otros no inertes (maderas, papel, plásticos,etc).</t>
  </si>
  <si>
    <t>6.5</t>
  </si>
  <si>
    <t>URCTCd</t>
  </si>
  <si>
    <t>Tasa en concepto de gestión de residuos no peligrosos asimilables a urbanos o industriales no peligrosos, en instalaciones de gestor autorizado de residuos municipales.</t>
  </si>
  <si>
    <t>RESUMEN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</si>
</sst>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000064"/>
      <name val="Arial"/>
      <family val="2"/>
    </font>
    <font>
      <b/>
      <sz val="8"/>
      <color rgb="FF000064"/>
      <name val="Arial"/>
      <family val="2"/>
    </font>
    <font>
      <sz val="11"/>
      <color rgb="FF00006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4" fontId="7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4" fontId="6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v>RM282352a Redes de abastecimiento en la C/ Lerín de Ansoáin&lt;&gt;Antsoain</c:v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Hoja1!$D$277:$D$295</c:f>
              <c:strCache>
                <c:ptCount val="19"/>
                <c:pt idx="0">
                  <c:v>MOVIMIENTO DE TIERRAS</c:v>
                </c:pt>
                <c:pt idx="1">
                  <c:v>TUBERÍAS Y PIEZAS</c:v>
                </c:pt>
                <c:pt idx="2">
                  <c:v>NUDO 1</c:v>
                </c:pt>
                <c:pt idx="3">
                  <c:v>NUDO 2</c:v>
                </c:pt>
                <c:pt idx="4">
                  <c:v>NUDO 3</c:v>
                </c:pt>
                <c:pt idx="5">
                  <c:v>NUDO 5 (Con acometida Ø50 para contador Ø25mm)</c:v>
                </c:pt>
                <c:pt idx="6">
                  <c:v>ACOMETIDAS</c:v>
                </c:pt>
                <c:pt idx="7">
                  <c:v>BOCA DE RIEGO</c:v>
                </c:pt>
                <c:pt idx="8">
                  <c:v>RED AEREA PROVISIONAL</c:v>
                </c:pt>
                <c:pt idx="9">
                  <c:v>MOVIMIENTO DE TIERRAS</c:v>
                </c:pt>
                <c:pt idx="10">
                  <c:v>TUBERÍAS Y PIEZAS</c:v>
                </c:pt>
                <c:pt idx="11">
                  <c:v>NUDO 4</c:v>
                </c:pt>
                <c:pt idx="12">
                  <c:v>ACOMETIDAS</c:v>
                </c:pt>
                <c:pt idx="13">
                  <c:v>BOCA DE RIEGO</c:v>
                </c:pt>
                <c:pt idx="14">
                  <c:v>RED AEREA PROVISIONAL</c:v>
                </c:pt>
                <c:pt idx="15">
                  <c:v>CONTROL DE CALIDAD</c:v>
                </c:pt>
                <c:pt idx="16">
                  <c:v>SEGURIDAD Y SALUD</c:v>
                </c:pt>
                <c:pt idx="17">
                  <c:v>SEÑALIZACIÓN Y BALIZAMIENTO</c:v>
                </c:pt>
                <c:pt idx="18">
                  <c:v>GESTION DE RESÍDUOS</c:v>
                </c:pt>
              </c:strCache>
            </c:strRef>
          </c:cat>
          <c:val>
            <c:numRef>
              <c:f>Hoja1!$G$277:$G$295</c:f>
              <c:numCache>
                <c:formatCode>#,##0.00</c:formatCode>
                <c:ptCount val="19"/>
                <c:pt idx="0">
                  <c:v>25438.9</c:v>
                </c:pt>
                <c:pt idx="1">
                  <c:v>4315.45</c:v>
                </c:pt>
                <c:pt idx="2">
                  <c:v>2175.9899999999998</c:v>
                </c:pt>
                <c:pt idx="3">
                  <c:v>2577.4699999999998</c:v>
                </c:pt>
                <c:pt idx="4">
                  <c:v>2501.4299999999998</c:v>
                </c:pt>
                <c:pt idx="5">
                  <c:v>3235.62</c:v>
                </c:pt>
                <c:pt idx="6">
                  <c:v>13692.59</c:v>
                </c:pt>
                <c:pt idx="7">
                  <c:v>627.54</c:v>
                </c:pt>
                <c:pt idx="8">
                  <c:v>4199.66</c:v>
                </c:pt>
                <c:pt idx="9">
                  <c:v>9716.27</c:v>
                </c:pt>
                <c:pt idx="10">
                  <c:v>6954.21</c:v>
                </c:pt>
                <c:pt idx="11">
                  <c:v>2187.67</c:v>
                </c:pt>
                <c:pt idx="12">
                  <c:v>2684.3</c:v>
                </c:pt>
                <c:pt idx="13">
                  <c:v>567.67999999999995</c:v>
                </c:pt>
                <c:pt idx="14">
                  <c:v>1556.18</c:v>
                </c:pt>
                <c:pt idx="15">
                  <c:v>1350.68</c:v>
                </c:pt>
                <c:pt idx="16">
                  <c:v>2763.93</c:v>
                </c:pt>
                <c:pt idx="17">
                  <c:v>4843.5200000000004</c:v>
                </c:pt>
                <c:pt idx="18">
                  <c:v>1399.02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6A-4435-A7C5-B5FA7523D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sz="800"/>
          </a:pPr>
          <a:endParaRPr lang="es-E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296</xdr:row>
      <xdr:rowOff>0</xdr:rowOff>
    </xdr:from>
    <xdr:to>
      <xdr:col>7</xdr:col>
      <xdr:colOff>0</xdr:colOff>
      <xdr:row>313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5"/>
  <sheetViews>
    <sheetView tabSelected="1" workbookViewId="0"/>
  </sheetViews>
  <sheetFormatPr baseColWidth="10" defaultRowHeight="15" x14ac:dyDescent="0.25"/>
  <cols>
    <col min="1" max="1" width="7.7109375" bestFit="1" customWidth="1"/>
    <col min="2" max="2" width="14.28515625" bestFit="1" customWidth="1"/>
    <col min="3" max="3" width="4.42578125" bestFit="1" customWidth="1"/>
    <col min="4" max="4" width="64.7109375" style="8" customWidth="1"/>
    <col min="5" max="5" width="10.140625" style="7" bestFit="1" customWidth="1"/>
    <col min="6" max="6" width="8.140625" style="2" bestFit="1" customWidth="1"/>
    <col min="7" max="7" width="9.140625" style="6" bestFit="1" customWidth="1"/>
  </cols>
  <sheetData>
    <row r="1" spans="1:7" s="3" customFormat="1" ht="25.5" x14ac:dyDescent="0.2">
      <c r="A1" s="9"/>
      <c r="B1" s="9"/>
      <c r="C1" s="9"/>
      <c r="D1" s="32" t="s">
        <v>0</v>
      </c>
      <c r="E1" s="10"/>
      <c r="F1" s="10"/>
      <c r="G1" s="10"/>
    </row>
    <row r="2" spans="1:7" s="3" customFormat="1" ht="12.75" x14ac:dyDescent="0.2">
      <c r="A2" s="9"/>
      <c r="B2" s="9"/>
      <c r="C2" s="9"/>
      <c r="D2" s="32"/>
      <c r="E2" s="11"/>
      <c r="F2" s="12"/>
      <c r="G2" s="13"/>
    </row>
    <row r="3" spans="1:7" s="4" customFormat="1" ht="11.25" x14ac:dyDescent="0.2">
      <c r="A3" s="14" t="s">
        <v>1</v>
      </c>
      <c r="B3" s="14" t="s">
        <v>2</v>
      </c>
      <c r="C3" s="14" t="s">
        <v>3</v>
      </c>
      <c r="D3" s="33" t="s">
        <v>4</v>
      </c>
      <c r="E3" s="15" t="s">
        <v>5</v>
      </c>
      <c r="F3" s="16" t="s">
        <v>6</v>
      </c>
      <c r="G3" s="17" t="s">
        <v>7</v>
      </c>
    </row>
    <row r="4" spans="1:7" x14ac:dyDescent="0.25">
      <c r="A4" s="18"/>
      <c r="B4" s="18"/>
      <c r="C4" s="18"/>
      <c r="D4" s="28"/>
      <c r="E4" s="19"/>
      <c r="F4" s="20"/>
      <c r="G4" s="21"/>
    </row>
    <row r="5" spans="1:7" s="5" customFormat="1" ht="25.5" x14ac:dyDescent="0.2">
      <c r="A5" s="22"/>
      <c r="B5" s="22"/>
      <c r="C5" s="22"/>
      <c r="D5" s="34" t="s">
        <v>0</v>
      </c>
      <c r="E5" s="23"/>
      <c r="F5" s="24"/>
      <c r="G5" s="25">
        <f>G7+G165+G237+G245+G249+G267</f>
        <v>92788.11</v>
      </c>
    </row>
    <row r="6" spans="1:7" x14ac:dyDescent="0.25">
      <c r="A6" s="18"/>
      <c r="B6" s="18"/>
      <c r="C6" s="18"/>
      <c r="D6" s="28"/>
      <c r="E6" s="19"/>
      <c r="F6" s="20"/>
      <c r="G6" s="21"/>
    </row>
    <row r="7" spans="1:7" s="5" customFormat="1" ht="12.75" x14ac:dyDescent="0.2">
      <c r="A7" s="26" t="s">
        <v>8</v>
      </c>
      <c r="B7" s="26" t="s">
        <v>8</v>
      </c>
      <c r="C7" s="22"/>
      <c r="D7" s="34" t="s">
        <v>9</v>
      </c>
      <c r="E7" s="23"/>
      <c r="F7" s="24"/>
      <c r="G7" s="25">
        <f>G9+G25+G31+G156</f>
        <v>58764.65</v>
      </c>
    </row>
    <row r="8" spans="1:7" x14ac:dyDescent="0.25">
      <c r="A8" s="18"/>
      <c r="B8" s="18"/>
      <c r="C8" s="18"/>
      <c r="D8" s="28"/>
      <c r="E8" s="19"/>
      <c r="F8" s="20"/>
      <c r="G8" s="21"/>
    </row>
    <row r="9" spans="1:7" s="5" customFormat="1" ht="12.75" x14ac:dyDescent="0.2">
      <c r="A9" s="26" t="s">
        <v>10</v>
      </c>
      <c r="B9" s="26" t="s">
        <v>10</v>
      </c>
      <c r="C9" s="22"/>
      <c r="D9" s="34" t="s">
        <v>11</v>
      </c>
      <c r="E9" s="23"/>
      <c r="F9" s="24"/>
      <c r="G9" s="25">
        <f>SUM(G11:G23)</f>
        <v>25438.9</v>
      </c>
    </row>
    <row r="10" spans="1:7" x14ac:dyDescent="0.25">
      <c r="A10" s="18"/>
      <c r="B10" s="18"/>
      <c r="C10" s="18"/>
      <c r="D10" s="28"/>
      <c r="E10" s="19"/>
      <c r="F10" s="20"/>
      <c r="G10" s="21"/>
    </row>
    <row r="11" spans="1:7" ht="75" x14ac:dyDescent="0.25">
      <c r="A11" s="27" t="s">
        <v>12</v>
      </c>
      <c r="B11" s="27" t="s">
        <v>13</v>
      </c>
      <c r="C11" s="18" t="s">
        <v>14</v>
      </c>
      <c r="D11" s="28" t="s">
        <v>15</v>
      </c>
      <c r="E11" s="19">
        <v>168.75</v>
      </c>
      <c r="F11" s="20">
        <v>7.32</v>
      </c>
      <c r="G11" s="21">
        <f>E11*F11</f>
        <v>1235.25</v>
      </c>
    </row>
    <row r="12" spans="1:7" ht="150" x14ac:dyDescent="0.25">
      <c r="A12" s="27" t="s">
        <v>16</v>
      </c>
      <c r="B12" s="27" t="s">
        <v>17</v>
      </c>
      <c r="C12" s="18" t="s">
        <v>18</v>
      </c>
      <c r="D12" s="28" t="s">
        <v>19</v>
      </c>
      <c r="E12" s="19">
        <v>117.5</v>
      </c>
      <c r="F12" s="20">
        <v>5.85</v>
      </c>
      <c r="G12" s="21">
        <f>E12*F12</f>
        <v>687.38</v>
      </c>
    </row>
    <row r="13" spans="1:7" ht="120" x14ac:dyDescent="0.25">
      <c r="A13" s="27" t="s">
        <v>20</v>
      </c>
      <c r="B13" s="27" t="s">
        <v>21</v>
      </c>
      <c r="C13" s="18" t="s">
        <v>22</v>
      </c>
      <c r="D13" s="28" t="s">
        <v>23</v>
      </c>
      <c r="E13" s="19">
        <v>23</v>
      </c>
      <c r="F13" s="20">
        <v>109.84</v>
      </c>
      <c r="G13" s="21">
        <f>E13*F13</f>
        <v>2526.3200000000002</v>
      </c>
    </row>
    <row r="14" spans="1:7" ht="90" x14ac:dyDescent="0.25">
      <c r="A14" s="27" t="s">
        <v>24</v>
      </c>
      <c r="B14" s="27" t="s">
        <v>25</v>
      </c>
      <c r="C14" s="18" t="s">
        <v>22</v>
      </c>
      <c r="D14" s="28" t="s">
        <v>26</v>
      </c>
      <c r="E14" s="19">
        <v>20</v>
      </c>
      <c r="F14" s="20">
        <v>23.69</v>
      </c>
      <c r="G14" s="21">
        <f>E14*F14</f>
        <v>473.8</v>
      </c>
    </row>
    <row r="15" spans="1:7" ht="150" x14ac:dyDescent="0.25">
      <c r="A15" s="27" t="s">
        <v>27</v>
      </c>
      <c r="B15" s="27" t="s">
        <v>28</v>
      </c>
      <c r="C15" s="18" t="s">
        <v>29</v>
      </c>
      <c r="D15" s="28" t="s">
        <v>30</v>
      </c>
      <c r="E15" s="19">
        <v>3780</v>
      </c>
      <c r="F15" s="20">
        <v>1.8</v>
      </c>
      <c r="G15" s="21">
        <f>E15*F15</f>
        <v>6804</v>
      </c>
    </row>
    <row r="16" spans="1:7" ht="75" x14ac:dyDescent="0.25">
      <c r="A16" s="27" t="s">
        <v>31</v>
      </c>
      <c r="B16" s="27" t="s">
        <v>32</v>
      </c>
      <c r="C16" s="18" t="s">
        <v>22</v>
      </c>
      <c r="D16" s="28" t="s">
        <v>33</v>
      </c>
      <c r="E16" s="19">
        <v>2</v>
      </c>
      <c r="F16" s="20">
        <v>165.48</v>
      </c>
      <c r="G16" s="21">
        <f>E16*F16</f>
        <v>330.96</v>
      </c>
    </row>
    <row r="17" spans="1:7" ht="90" x14ac:dyDescent="0.25">
      <c r="A17" s="27" t="s">
        <v>34</v>
      </c>
      <c r="B17" s="27" t="s">
        <v>35</v>
      </c>
      <c r="C17" s="18" t="s">
        <v>18</v>
      </c>
      <c r="D17" s="28" t="s">
        <v>36</v>
      </c>
      <c r="E17" s="19">
        <v>91.25</v>
      </c>
      <c r="F17" s="20">
        <v>19.91</v>
      </c>
      <c r="G17" s="21">
        <f>E17*F17</f>
        <v>1816.79</v>
      </c>
    </row>
    <row r="18" spans="1:7" ht="60" x14ac:dyDescent="0.25">
      <c r="A18" s="27" t="s">
        <v>37</v>
      </c>
      <c r="B18" s="27" t="s">
        <v>38</v>
      </c>
      <c r="C18" s="18" t="s">
        <v>18</v>
      </c>
      <c r="D18" s="28" t="s">
        <v>39</v>
      </c>
      <c r="E18" s="19">
        <v>25</v>
      </c>
      <c r="F18" s="20">
        <v>17.190000000000001</v>
      </c>
      <c r="G18" s="21">
        <f>E18*F18</f>
        <v>429.75</v>
      </c>
    </row>
    <row r="19" spans="1:7" ht="90" x14ac:dyDescent="0.25">
      <c r="A19" s="27" t="s">
        <v>40</v>
      </c>
      <c r="B19" s="27" t="s">
        <v>41</v>
      </c>
      <c r="C19" s="18" t="s">
        <v>14</v>
      </c>
      <c r="D19" s="28" t="s">
        <v>42</v>
      </c>
      <c r="E19" s="19">
        <v>168.75</v>
      </c>
      <c r="F19" s="20">
        <v>39.89</v>
      </c>
      <c r="G19" s="21">
        <f>E19*F19</f>
        <v>6731.44</v>
      </c>
    </row>
    <row r="20" spans="1:7" ht="90" x14ac:dyDescent="0.25">
      <c r="A20" s="27" t="s">
        <v>43</v>
      </c>
      <c r="B20" s="27" t="s">
        <v>44</v>
      </c>
      <c r="C20" s="18" t="s">
        <v>14</v>
      </c>
      <c r="D20" s="28" t="s">
        <v>45</v>
      </c>
      <c r="E20" s="19">
        <v>25.5</v>
      </c>
      <c r="F20" s="20">
        <v>17.989999999999998</v>
      </c>
      <c r="G20" s="21">
        <f>E20*F20</f>
        <v>458.75</v>
      </c>
    </row>
    <row r="21" spans="1:7" ht="90" x14ac:dyDescent="0.25">
      <c r="A21" s="27" t="s">
        <v>46</v>
      </c>
      <c r="B21" s="27" t="s">
        <v>47</v>
      </c>
      <c r="C21" s="18" t="s">
        <v>14</v>
      </c>
      <c r="D21" s="28" t="s">
        <v>48</v>
      </c>
      <c r="E21" s="19">
        <v>25.5</v>
      </c>
      <c r="F21" s="20">
        <v>18.12</v>
      </c>
      <c r="G21" s="21">
        <f>E21*F21</f>
        <v>462.06</v>
      </c>
    </row>
    <row r="22" spans="1:7" ht="60" x14ac:dyDescent="0.25">
      <c r="A22" s="27" t="s">
        <v>49</v>
      </c>
      <c r="B22" s="27" t="s">
        <v>50</v>
      </c>
      <c r="C22" s="18" t="s">
        <v>51</v>
      </c>
      <c r="D22" s="28" t="s">
        <v>52</v>
      </c>
      <c r="E22" s="19">
        <v>30</v>
      </c>
      <c r="F22" s="20">
        <v>33.93</v>
      </c>
      <c r="G22" s="21">
        <f>E22*F22</f>
        <v>1017.9</v>
      </c>
    </row>
    <row r="23" spans="1:7" ht="30" x14ac:dyDescent="0.25">
      <c r="A23" s="27" t="s">
        <v>53</v>
      </c>
      <c r="B23" s="27" t="s">
        <v>54</v>
      </c>
      <c r="C23" s="18" t="s">
        <v>22</v>
      </c>
      <c r="D23" s="28" t="s">
        <v>55</v>
      </c>
      <c r="E23" s="19">
        <v>1</v>
      </c>
      <c r="F23" s="20">
        <v>2464.5</v>
      </c>
      <c r="G23" s="21">
        <f>E23*F23</f>
        <v>2464.5</v>
      </c>
    </row>
    <row r="24" spans="1:7" x14ac:dyDescent="0.25">
      <c r="A24" s="18"/>
      <c r="B24" s="18"/>
      <c r="C24" s="18"/>
      <c r="D24" s="28"/>
      <c r="E24" s="19"/>
      <c r="F24" s="20"/>
      <c r="G24" s="21"/>
    </row>
    <row r="25" spans="1:7" s="5" customFormat="1" ht="12.75" x14ac:dyDescent="0.2">
      <c r="A25" s="26" t="s">
        <v>56</v>
      </c>
      <c r="B25" s="26" t="s">
        <v>56</v>
      </c>
      <c r="C25" s="22"/>
      <c r="D25" s="34" t="s">
        <v>57</v>
      </c>
      <c r="E25" s="23"/>
      <c r="F25" s="24"/>
      <c r="G25" s="25">
        <f>SUM(G27:G29)</f>
        <v>4315.45</v>
      </c>
    </row>
    <row r="26" spans="1:7" x14ac:dyDescent="0.25">
      <c r="A26" s="18"/>
      <c r="B26" s="18"/>
      <c r="C26" s="18"/>
      <c r="D26" s="28"/>
      <c r="E26" s="19"/>
      <c r="F26" s="20"/>
      <c r="G26" s="21"/>
    </row>
    <row r="27" spans="1:7" ht="105" x14ac:dyDescent="0.25">
      <c r="A27" s="27" t="s">
        <v>58</v>
      </c>
      <c r="B27" s="27" t="s">
        <v>59</v>
      </c>
      <c r="C27" s="18" t="s">
        <v>51</v>
      </c>
      <c r="D27" s="28" t="s">
        <v>60</v>
      </c>
      <c r="E27" s="19">
        <v>125</v>
      </c>
      <c r="F27" s="20">
        <v>32.9</v>
      </c>
      <c r="G27" s="21">
        <f>E27*F27</f>
        <v>4112.5</v>
      </c>
    </row>
    <row r="28" spans="1:7" ht="60" x14ac:dyDescent="0.25">
      <c r="A28" s="27" t="s">
        <v>61</v>
      </c>
      <c r="B28" s="27" t="s">
        <v>62</v>
      </c>
      <c r="C28" s="18" t="s">
        <v>22</v>
      </c>
      <c r="D28" s="28" t="s">
        <v>63</v>
      </c>
      <c r="E28" s="19">
        <v>1</v>
      </c>
      <c r="F28" s="20">
        <v>105.31</v>
      </c>
      <c r="G28" s="21">
        <f>E28*F28</f>
        <v>105.31</v>
      </c>
    </row>
    <row r="29" spans="1:7" ht="75" x14ac:dyDescent="0.25">
      <c r="A29" s="27" t="s">
        <v>64</v>
      </c>
      <c r="B29" s="27" t="s">
        <v>65</v>
      </c>
      <c r="C29" s="18" t="s">
        <v>22</v>
      </c>
      <c r="D29" s="28" t="s">
        <v>66</v>
      </c>
      <c r="E29" s="19">
        <v>1</v>
      </c>
      <c r="F29" s="20">
        <v>97.64</v>
      </c>
      <c r="G29" s="21">
        <f>E29*F29</f>
        <v>97.64</v>
      </c>
    </row>
    <row r="30" spans="1:7" x14ac:dyDescent="0.25">
      <c r="A30" s="18"/>
      <c r="B30" s="18"/>
      <c r="C30" s="18"/>
      <c r="D30" s="28"/>
      <c r="E30" s="19"/>
      <c r="F30" s="20"/>
      <c r="G30" s="21"/>
    </row>
    <row r="31" spans="1:7" s="5" customFormat="1" ht="12.75" x14ac:dyDescent="0.2">
      <c r="A31" s="26" t="s">
        <v>67</v>
      </c>
      <c r="B31" s="26" t="s">
        <v>67</v>
      </c>
      <c r="C31" s="22"/>
      <c r="D31" s="34" t="s">
        <v>68</v>
      </c>
      <c r="E31" s="23"/>
      <c r="F31" s="24"/>
      <c r="G31" s="25">
        <f>G33+G55+G77+G101+G132+G146</f>
        <v>24810.639999999999</v>
      </c>
    </row>
    <row r="32" spans="1:7" x14ac:dyDescent="0.25">
      <c r="A32" s="18"/>
      <c r="B32" s="18"/>
      <c r="C32" s="18"/>
      <c r="D32" s="28"/>
      <c r="E32" s="19"/>
      <c r="F32" s="20"/>
      <c r="G32" s="21"/>
    </row>
    <row r="33" spans="1:7" s="5" customFormat="1" ht="12.75" x14ac:dyDescent="0.2">
      <c r="A33" s="26" t="s">
        <v>69</v>
      </c>
      <c r="B33" s="26" t="s">
        <v>69</v>
      </c>
      <c r="C33" s="22"/>
      <c r="D33" s="34" t="s">
        <v>70</v>
      </c>
      <c r="E33" s="23"/>
      <c r="F33" s="24"/>
      <c r="G33" s="25">
        <f>SUM(G35:G53)</f>
        <v>2175.9899999999998</v>
      </c>
    </row>
    <row r="34" spans="1:7" x14ac:dyDescent="0.25">
      <c r="A34" s="18"/>
      <c r="B34" s="18"/>
      <c r="C34" s="18"/>
      <c r="D34" s="28"/>
      <c r="E34" s="19"/>
      <c r="F34" s="20"/>
      <c r="G34" s="21"/>
    </row>
    <row r="35" spans="1:7" ht="105" x14ac:dyDescent="0.25">
      <c r="A35" s="27" t="s">
        <v>71</v>
      </c>
      <c r="B35" s="27" t="s">
        <v>72</v>
      </c>
      <c r="C35" s="18" t="s">
        <v>18</v>
      </c>
      <c r="D35" s="28" t="s">
        <v>73</v>
      </c>
      <c r="E35" s="19">
        <v>8.5299999999999994</v>
      </c>
      <c r="F35" s="20">
        <v>8.1999999999999993</v>
      </c>
      <c r="G35" s="21">
        <f>E35*F35</f>
        <v>69.95</v>
      </c>
    </row>
    <row r="36" spans="1:7" ht="90" x14ac:dyDescent="0.25">
      <c r="A36" s="27" t="s">
        <v>74</v>
      </c>
      <c r="B36" s="27" t="s">
        <v>75</v>
      </c>
      <c r="C36" s="18" t="s">
        <v>18</v>
      </c>
      <c r="D36" s="28" t="s">
        <v>76</v>
      </c>
      <c r="E36" s="19">
        <v>5.68</v>
      </c>
      <c r="F36" s="20">
        <v>21.58</v>
      </c>
      <c r="G36" s="21">
        <f>E36*F36</f>
        <v>122.57</v>
      </c>
    </row>
    <row r="37" spans="1:7" ht="75" x14ac:dyDescent="0.25">
      <c r="A37" s="27" t="s">
        <v>77</v>
      </c>
      <c r="B37" s="27" t="s">
        <v>78</v>
      </c>
      <c r="C37" s="18" t="s">
        <v>18</v>
      </c>
      <c r="D37" s="28" t="s">
        <v>79</v>
      </c>
      <c r="E37" s="19">
        <v>0.15</v>
      </c>
      <c r="F37" s="20">
        <v>76.38</v>
      </c>
      <c r="G37" s="21">
        <f>E37*F37</f>
        <v>11.46</v>
      </c>
    </row>
    <row r="38" spans="1:7" ht="90" x14ac:dyDescent="0.25">
      <c r="A38" s="27" t="s">
        <v>80</v>
      </c>
      <c r="B38" s="27" t="s">
        <v>81</v>
      </c>
      <c r="C38" s="18" t="s">
        <v>18</v>
      </c>
      <c r="D38" s="28" t="s">
        <v>82</v>
      </c>
      <c r="E38" s="19">
        <v>1.68</v>
      </c>
      <c r="F38" s="20">
        <v>97</v>
      </c>
      <c r="G38" s="21">
        <f>E38*F38</f>
        <v>162.96</v>
      </c>
    </row>
    <row r="39" spans="1:7" ht="90" x14ac:dyDescent="0.25">
      <c r="A39" s="27" t="s">
        <v>83</v>
      </c>
      <c r="B39" s="27" t="s">
        <v>84</v>
      </c>
      <c r="C39" s="18" t="s">
        <v>14</v>
      </c>
      <c r="D39" s="28" t="s">
        <v>85</v>
      </c>
      <c r="E39" s="19">
        <v>13.03</v>
      </c>
      <c r="F39" s="20">
        <v>34.630000000000003</v>
      </c>
      <c r="G39" s="21">
        <f>E39*F39</f>
        <v>451.23</v>
      </c>
    </row>
    <row r="40" spans="1:7" ht="60" x14ac:dyDescent="0.25">
      <c r="A40" s="27" t="s">
        <v>86</v>
      </c>
      <c r="B40" s="27" t="s">
        <v>87</v>
      </c>
      <c r="C40" s="18" t="s">
        <v>14</v>
      </c>
      <c r="D40" s="28" t="s">
        <v>88</v>
      </c>
      <c r="E40" s="19">
        <v>15.41</v>
      </c>
      <c r="F40" s="20">
        <v>7.61</v>
      </c>
      <c r="G40" s="21">
        <f>E40*F40</f>
        <v>117.27</v>
      </c>
    </row>
    <row r="41" spans="1:7" ht="60" x14ac:dyDescent="0.25">
      <c r="A41" s="27" t="s">
        <v>89</v>
      </c>
      <c r="B41" s="27" t="s">
        <v>90</v>
      </c>
      <c r="C41" s="18" t="s">
        <v>14</v>
      </c>
      <c r="D41" s="28" t="s">
        <v>91</v>
      </c>
      <c r="E41" s="19">
        <v>1.54</v>
      </c>
      <c r="F41" s="20">
        <v>10.94</v>
      </c>
      <c r="G41" s="21">
        <f>E41*F41</f>
        <v>16.850000000000001</v>
      </c>
    </row>
    <row r="42" spans="1:7" ht="60" x14ac:dyDescent="0.25">
      <c r="A42" s="27" t="s">
        <v>92</v>
      </c>
      <c r="B42" s="27" t="s">
        <v>93</v>
      </c>
      <c r="C42" s="18" t="s">
        <v>14</v>
      </c>
      <c r="D42" s="28" t="s">
        <v>94</v>
      </c>
      <c r="E42" s="19">
        <v>1.54</v>
      </c>
      <c r="F42" s="20">
        <v>13.86</v>
      </c>
      <c r="G42" s="21">
        <f>E42*F42</f>
        <v>21.34</v>
      </c>
    </row>
    <row r="43" spans="1:7" ht="105" x14ac:dyDescent="0.25">
      <c r="A43" s="27" t="s">
        <v>95</v>
      </c>
      <c r="B43" s="27" t="s">
        <v>96</v>
      </c>
      <c r="C43" s="18" t="s">
        <v>29</v>
      </c>
      <c r="D43" s="28" t="s">
        <v>97</v>
      </c>
      <c r="E43" s="19">
        <v>2.56</v>
      </c>
      <c r="F43" s="20">
        <v>1.34</v>
      </c>
      <c r="G43" s="21">
        <f>E43*F43</f>
        <v>3.43</v>
      </c>
    </row>
    <row r="44" spans="1:7" ht="105" x14ac:dyDescent="0.25">
      <c r="A44" s="27" t="s">
        <v>98</v>
      </c>
      <c r="B44" s="27" t="s">
        <v>99</v>
      </c>
      <c r="C44" s="18" t="s">
        <v>51</v>
      </c>
      <c r="D44" s="28" t="s">
        <v>100</v>
      </c>
      <c r="E44" s="19">
        <v>4.2</v>
      </c>
      <c r="F44" s="20">
        <v>17.37</v>
      </c>
      <c r="G44" s="21">
        <f>E44*F44</f>
        <v>72.95</v>
      </c>
    </row>
    <row r="45" spans="1:7" ht="105" x14ac:dyDescent="0.25">
      <c r="A45" s="27" t="s">
        <v>101</v>
      </c>
      <c r="B45" s="27" t="s">
        <v>102</v>
      </c>
      <c r="C45" s="18" t="s">
        <v>22</v>
      </c>
      <c r="D45" s="28" t="s">
        <v>103</v>
      </c>
      <c r="E45" s="19">
        <v>1</v>
      </c>
      <c r="F45" s="20">
        <v>87.87</v>
      </c>
      <c r="G45" s="21">
        <f>E45*F45</f>
        <v>87.87</v>
      </c>
    </row>
    <row r="46" spans="1:7" ht="165" x14ac:dyDescent="0.25">
      <c r="A46" s="27" t="s">
        <v>104</v>
      </c>
      <c r="B46" s="27" t="s">
        <v>105</v>
      </c>
      <c r="C46" s="18" t="s">
        <v>22</v>
      </c>
      <c r="D46" s="28" t="s">
        <v>106</v>
      </c>
      <c r="E46" s="19">
        <v>1</v>
      </c>
      <c r="F46" s="20">
        <v>148.57</v>
      </c>
      <c r="G46" s="21">
        <f>E46*F46</f>
        <v>148.57</v>
      </c>
    </row>
    <row r="47" spans="1:7" ht="75" x14ac:dyDescent="0.25">
      <c r="A47" s="27" t="s">
        <v>107</v>
      </c>
      <c r="B47" s="27" t="s">
        <v>108</v>
      </c>
      <c r="C47" s="18" t="s">
        <v>22</v>
      </c>
      <c r="D47" s="28" t="s">
        <v>109</v>
      </c>
      <c r="E47" s="19">
        <v>2</v>
      </c>
      <c r="F47" s="20">
        <v>13.12</v>
      </c>
      <c r="G47" s="21">
        <f>E47*F47</f>
        <v>26.24</v>
      </c>
    </row>
    <row r="48" spans="1:7" ht="135" x14ac:dyDescent="0.25">
      <c r="A48" s="27" t="s">
        <v>110</v>
      </c>
      <c r="B48" s="27" t="s">
        <v>111</v>
      </c>
      <c r="C48" s="18" t="s">
        <v>22</v>
      </c>
      <c r="D48" s="28" t="s">
        <v>112</v>
      </c>
      <c r="E48" s="19">
        <v>2</v>
      </c>
      <c r="F48" s="20">
        <v>52.6</v>
      </c>
      <c r="G48" s="21">
        <f>E48*F48</f>
        <v>105.2</v>
      </c>
    </row>
    <row r="49" spans="1:7" ht="45" x14ac:dyDescent="0.25">
      <c r="A49" s="27" t="s">
        <v>113</v>
      </c>
      <c r="B49" s="27" t="s">
        <v>114</v>
      </c>
      <c r="C49" s="18" t="s">
        <v>22</v>
      </c>
      <c r="D49" s="28" t="s">
        <v>115</v>
      </c>
      <c r="E49" s="19">
        <v>1</v>
      </c>
      <c r="F49" s="20">
        <v>41.02</v>
      </c>
      <c r="G49" s="21">
        <f>E49*F49</f>
        <v>41.02</v>
      </c>
    </row>
    <row r="50" spans="1:7" ht="90" x14ac:dyDescent="0.25">
      <c r="A50" s="27" t="s">
        <v>116</v>
      </c>
      <c r="B50" s="27" t="s">
        <v>117</v>
      </c>
      <c r="C50" s="18" t="s">
        <v>22</v>
      </c>
      <c r="D50" s="28" t="s">
        <v>118</v>
      </c>
      <c r="E50" s="19">
        <v>1</v>
      </c>
      <c r="F50" s="20">
        <v>99.13</v>
      </c>
      <c r="G50" s="21">
        <f>E50*F50</f>
        <v>99.13</v>
      </c>
    </row>
    <row r="51" spans="1:7" ht="90" x14ac:dyDescent="0.25">
      <c r="A51" s="27" t="s">
        <v>119</v>
      </c>
      <c r="B51" s="27" t="s">
        <v>120</v>
      </c>
      <c r="C51" s="18" t="s">
        <v>22</v>
      </c>
      <c r="D51" s="28" t="s">
        <v>121</v>
      </c>
      <c r="E51" s="19">
        <v>2</v>
      </c>
      <c r="F51" s="20">
        <v>75.86</v>
      </c>
      <c r="G51" s="21">
        <f>E51*F51</f>
        <v>151.72</v>
      </c>
    </row>
    <row r="52" spans="1:7" ht="120" x14ac:dyDescent="0.25">
      <c r="A52" s="27" t="s">
        <v>122</v>
      </c>
      <c r="B52" s="27" t="s">
        <v>123</v>
      </c>
      <c r="C52" s="18" t="s">
        <v>22</v>
      </c>
      <c r="D52" s="28" t="s">
        <v>124</v>
      </c>
      <c r="E52" s="19">
        <v>1</v>
      </c>
      <c r="F52" s="20">
        <v>321.29000000000002</v>
      </c>
      <c r="G52" s="21">
        <f>E52*F52</f>
        <v>321.29000000000002</v>
      </c>
    </row>
    <row r="53" spans="1:7" ht="135" x14ac:dyDescent="0.25">
      <c r="A53" s="27" t="s">
        <v>125</v>
      </c>
      <c r="B53" s="27" t="s">
        <v>126</v>
      </c>
      <c r="C53" s="18" t="s">
        <v>22</v>
      </c>
      <c r="D53" s="28" t="s">
        <v>127</v>
      </c>
      <c r="E53" s="19">
        <v>1</v>
      </c>
      <c r="F53" s="20">
        <v>144.94</v>
      </c>
      <c r="G53" s="21">
        <f>E53*F53</f>
        <v>144.94</v>
      </c>
    </row>
    <row r="54" spans="1:7" x14ac:dyDescent="0.25">
      <c r="A54" s="18"/>
      <c r="B54" s="18"/>
      <c r="C54" s="18"/>
      <c r="D54" s="28"/>
      <c r="E54" s="19"/>
      <c r="F54" s="20"/>
      <c r="G54" s="21"/>
    </row>
    <row r="55" spans="1:7" s="5" customFormat="1" ht="12.75" x14ac:dyDescent="0.2">
      <c r="A55" s="26" t="s">
        <v>128</v>
      </c>
      <c r="B55" s="26" t="s">
        <v>128</v>
      </c>
      <c r="C55" s="22"/>
      <c r="D55" s="34" t="s">
        <v>129</v>
      </c>
      <c r="E55" s="23"/>
      <c r="F55" s="24"/>
      <c r="G55" s="25">
        <f>SUM(G57:G75)</f>
        <v>2577.4699999999998</v>
      </c>
    </row>
    <row r="56" spans="1:7" x14ac:dyDescent="0.25">
      <c r="A56" s="18"/>
      <c r="B56" s="18"/>
      <c r="C56" s="18"/>
      <c r="D56" s="28"/>
      <c r="E56" s="19"/>
      <c r="F56" s="20"/>
      <c r="G56" s="21"/>
    </row>
    <row r="57" spans="1:7" ht="105" x14ac:dyDescent="0.25">
      <c r="A57" s="27" t="s">
        <v>130</v>
      </c>
      <c r="B57" s="27" t="s">
        <v>72</v>
      </c>
      <c r="C57" s="18" t="s">
        <v>18</v>
      </c>
      <c r="D57" s="28" t="s">
        <v>73</v>
      </c>
      <c r="E57" s="19">
        <v>11.05</v>
      </c>
      <c r="F57" s="20">
        <v>8.1999999999999993</v>
      </c>
      <c r="G57" s="21">
        <f>E57*F57</f>
        <v>90.61</v>
      </c>
    </row>
    <row r="58" spans="1:7" ht="90" x14ac:dyDescent="0.25">
      <c r="A58" s="27" t="s">
        <v>131</v>
      </c>
      <c r="B58" s="27" t="s">
        <v>75</v>
      </c>
      <c r="C58" s="18" t="s">
        <v>18</v>
      </c>
      <c r="D58" s="28" t="s">
        <v>76</v>
      </c>
      <c r="E58" s="19">
        <v>6.64</v>
      </c>
      <c r="F58" s="20">
        <v>21.58</v>
      </c>
      <c r="G58" s="21">
        <f>E58*F58</f>
        <v>143.29</v>
      </c>
    </row>
    <row r="59" spans="1:7" ht="75" x14ac:dyDescent="0.25">
      <c r="A59" s="27" t="s">
        <v>132</v>
      </c>
      <c r="B59" s="27" t="s">
        <v>78</v>
      </c>
      <c r="C59" s="18" t="s">
        <v>18</v>
      </c>
      <c r="D59" s="28" t="s">
        <v>79</v>
      </c>
      <c r="E59" s="19">
        <v>0.24</v>
      </c>
      <c r="F59" s="20">
        <v>76.38</v>
      </c>
      <c r="G59" s="21">
        <f>E59*F59</f>
        <v>18.329999999999998</v>
      </c>
    </row>
    <row r="60" spans="1:7" ht="90" x14ac:dyDescent="0.25">
      <c r="A60" s="27" t="s">
        <v>133</v>
      </c>
      <c r="B60" s="27" t="s">
        <v>81</v>
      </c>
      <c r="C60" s="18" t="s">
        <v>18</v>
      </c>
      <c r="D60" s="28" t="s">
        <v>82</v>
      </c>
      <c r="E60" s="19">
        <v>2.37</v>
      </c>
      <c r="F60" s="20">
        <v>97</v>
      </c>
      <c r="G60" s="21">
        <f>E60*F60</f>
        <v>229.89</v>
      </c>
    </row>
    <row r="61" spans="1:7" ht="90" x14ac:dyDescent="0.25">
      <c r="A61" s="27" t="s">
        <v>134</v>
      </c>
      <c r="B61" s="27" t="s">
        <v>84</v>
      </c>
      <c r="C61" s="18" t="s">
        <v>14</v>
      </c>
      <c r="D61" s="28" t="s">
        <v>85</v>
      </c>
      <c r="E61" s="19">
        <v>17.05</v>
      </c>
      <c r="F61" s="20">
        <v>34.630000000000003</v>
      </c>
      <c r="G61" s="21">
        <f>E61*F61</f>
        <v>590.44000000000005</v>
      </c>
    </row>
    <row r="62" spans="1:7" ht="60" x14ac:dyDescent="0.25">
      <c r="A62" s="27" t="s">
        <v>135</v>
      </c>
      <c r="B62" s="27" t="s">
        <v>87</v>
      </c>
      <c r="C62" s="18" t="s">
        <v>14</v>
      </c>
      <c r="D62" s="28" t="s">
        <v>88</v>
      </c>
      <c r="E62" s="19">
        <v>20.51</v>
      </c>
      <c r="F62" s="20">
        <v>7.61</v>
      </c>
      <c r="G62" s="21">
        <f>E62*F62</f>
        <v>156.08000000000001</v>
      </c>
    </row>
    <row r="63" spans="1:7" ht="60" x14ac:dyDescent="0.25">
      <c r="A63" s="27" t="s">
        <v>136</v>
      </c>
      <c r="B63" s="27" t="s">
        <v>90</v>
      </c>
      <c r="C63" s="18" t="s">
        <v>14</v>
      </c>
      <c r="D63" s="28" t="s">
        <v>91</v>
      </c>
      <c r="E63" s="19">
        <v>2.38</v>
      </c>
      <c r="F63" s="20">
        <v>10.94</v>
      </c>
      <c r="G63" s="21">
        <f>E63*F63</f>
        <v>26.04</v>
      </c>
    </row>
    <row r="64" spans="1:7" ht="60" x14ac:dyDescent="0.25">
      <c r="A64" s="27" t="s">
        <v>137</v>
      </c>
      <c r="B64" s="27" t="s">
        <v>93</v>
      </c>
      <c r="C64" s="18" t="s">
        <v>14</v>
      </c>
      <c r="D64" s="28" t="s">
        <v>94</v>
      </c>
      <c r="E64" s="19">
        <v>2.38</v>
      </c>
      <c r="F64" s="20">
        <v>13.86</v>
      </c>
      <c r="G64" s="21">
        <f>E64*F64</f>
        <v>32.99</v>
      </c>
    </row>
    <row r="65" spans="1:7" ht="105" x14ac:dyDescent="0.25">
      <c r="A65" s="27" t="s">
        <v>138</v>
      </c>
      <c r="B65" s="27" t="s">
        <v>96</v>
      </c>
      <c r="C65" s="18" t="s">
        <v>29</v>
      </c>
      <c r="D65" s="28" t="s">
        <v>97</v>
      </c>
      <c r="E65" s="19">
        <v>2.56</v>
      </c>
      <c r="F65" s="20">
        <v>1.34</v>
      </c>
      <c r="G65" s="21">
        <f>E65*F65</f>
        <v>3.43</v>
      </c>
    </row>
    <row r="66" spans="1:7" ht="105" x14ac:dyDescent="0.25">
      <c r="A66" s="27" t="s">
        <v>139</v>
      </c>
      <c r="B66" s="27" t="s">
        <v>99</v>
      </c>
      <c r="C66" s="18" t="s">
        <v>51</v>
      </c>
      <c r="D66" s="28" t="s">
        <v>100</v>
      </c>
      <c r="E66" s="19">
        <v>5.4</v>
      </c>
      <c r="F66" s="20">
        <v>17.37</v>
      </c>
      <c r="G66" s="21">
        <f>E66*F66</f>
        <v>93.8</v>
      </c>
    </row>
    <row r="67" spans="1:7" ht="105" x14ac:dyDescent="0.25">
      <c r="A67" s="27" t="s">
        <v>140</v>
      </c>
      <c r="B67" s="27" t="s">
        <v>102</v>
      </c>
      <c r="C67" s="18" t="s">
        <v>22</v>
      </c>
      <c r="D67" s="28" t="s">
        <v>103</v>
      </c>
      <c r="E67" s="19">
        <v>1</v>
      </c>
      <c r="F67" s="20">
        <v>87.87</v>
      </c>
      <c r="G67" s="21">
        <f>E67*F67</f>
        <v>87.87</v>
      </c>
    </row>
    <row r="68" spans="1:7" ht="165" x14ac:dyDescent="0.25">
      <c r="A68" s="27" t="s">
        <v>141</v>
      </c>
      <c r="B68" s="27" t="s">
        <v>105</v>
      </c>
      <c r="C68" s="18" t="s">
        <v>22</v>
      </c>
      <c r="D68" s="28" t="s">
        <v>106</v>
      </c>
      <c r="E68" s="19">
        <v>1</v>
      </c>
      <c r="F68" s="20">
        <v>148.57</v>
      </c>
      <c r="G68" s="21">
        <f>E68*F68</f>
        <v>148.57</v>
      </c>
    </row>
    <row r="69" spans="1:7" ht="75" x14ac:dyDescent="0.25">
      <c r="A69" s="27" t="s">
        <v>142</v>
      </c>
      <c r="B69" s="27" t="s">
        <v>108</v>
      </c>
      <c r="C69" s="18" t="s">
        <v>22</v>
      </c>
      <c r="D69" s="28" t="s">
        <v>109</v>
      </c>
      <c r="E69" s="19">
        <v>2</v>
      </c>
      <c r="F69" s="20">
        <v>13.12</v>
      </c>
      <c r="G69" s="21">
        <f>E69*F69</f>
        <v>26.24</v>
      </c>
    </row>
    <row r="70" spans="1:7" ht="135" x14ac:dyDescent="0.25">
      <c r="A70" s="27" t="s">
        <v>143</v>
      </c>
      <c r="B70" s="27" t="s">
        <v>111</v>
      </c>
      <c r="C70" s="18" t="s">
        <v>22</v>
      </c>
      <c r="D70" s="28" t="s">
        <v>112</v>
      </c>
      <c r="E70" s="19">
        <v>2</v>
      </c>
      <c r="F70" s="20">
        <v>52.6</v>
      </c>
      <c r="G70" s="21">
        <f>E70*F70</f>
        <v>105.2</v>
      </c>
    </row>
    <row r="71" spans="1:7" ht="45" x14ac:dyDescent="0.25">
      <c r="A71" s="27" t="s">
        <v>144</v>
      </c>
      <c r="B71" s="27" t="s">
        <v>114</v>
      </c>
      <c r="C71" s="18" t="s">
        <v>22</v>
      </c>
      <c r="D71" s="28" t="s">
        <v>115</v>
      </c>
      <c r="E71" s="19">
        <v>1</v>
      </c>
      <c r="F71" s="20">
        <v>41.02</v>
      </c>
      <c r="G71" s="21">
        <f>E71*F71</f>
        <v>41.02</v>
      </c>
    </row>
    <row r="72" spans="1:7" ht="90" x14ac:dyDescent="0.25">
      <c r="A72" s="27" t="s">
        <v>145</v>
      </c>
      <c r="B72" s="27" t="s">
        <v>120</v>
      </c>
      <c r="C72" s="18" t="s">
        <v>22</v>
      </c>
      <c r="D72" s="28" t="s">
        <v>121</v>
      </c>
      <c r="E72" s="19">
        <v>2</v>
      </c>
      <c r="F72" s="20">
        <v>75.86</v>
      </c>
      <c r="G72" s="21">
        <f>E72*F72</f>
        <v>151.72</v>
      </c>
    </row>
    <row r="73" spans="1:7" ht="120" x14ac:dyDescent="0.25">
      <c r="A73" s="27" t="s">
        <v>146</v>
      </c>
      <c r="B73" s="27" t="s">
        <v>147</v>
      </c>
      <c r="C73" s="18" t="s">
        <v>22</v>
      </c>
      <c r="D73" s="28" t="s">
        <v>148</v>
      </c>
      <c r="E73" s="19">
        <v>1</v>
      </c>
      <c r="F73" s="20">
        <v>142.55000000000001</v>
      </c>
      <c r="G73" s="21">
        <f>E73*F73</f>
        <v>142.55000000000001</v>
      </c>
    </row>
    <row r="74" spans="1:7" ht="105" x14ac:dyDescent="0.25">
      <c r="A74" s="27" t="s">
        <v>149</v>
      </c>
      <c r="B74" s="27" t="s">
        <v>150</v>
      </c>
      <c r="C74" s="18" t="s">
        <v>22</v>
      </c>
      <c r="D74" s="28" t="s">
        <v>151</v>
      </c>
      <c r="E74" s="19">
        <v>1</v>
      </c>
      <c r="F74" s="20">
        <v>118.12</v>
      </c>
      <c r="G74" s="21">
        <f>E74*F74</f>
        <v>118.12</v>
      </c>
    </row>
    <row r="75" spans="1:7" ht="120" x14ac:dyDescent="0.25">
      <c r="A75" s="27" t="s">
        <v>152</v>
      </c>
      <c r="B75" s="27" t="s">
        <v>153</v>
      </c>
      <c r="C75" s="18" t="s">
        <v>22</v>
      </c>
      <c r="D75" s="28" t="s">
        <v>154</v>
      </c>
      <c r="E75" s="19">
        <v>2</v>
      </c>
      <c r="F75" s="20">
        <v>185.64</v>
      </c>
      <c r="G75" s="21">
        <f>E75*F75</f>
        <v>371.28</v>
      </c>
    </row>
    <row r="76" spans="1:7" x14ac:dyDescent="0.25">
      <c r="A76" s="18"/>
      <c r="B76" s="18"/>
      <c r="C76" s="18"/>
      <c r="D76" s="28"/>
      <c r="E76" s="19"/>
      <c r="F76" s="20"/>
      <c r="G76" s="21"/>
    </row>
    <row r="77" spans="1:7" s="5" customFormat="1" ht="12.75" x14ac:dyDescent="0.2">
      <c r="A77" s="26" t="s">
        <v>155</v>
      </c>
      <c r="B77" s="26" t="s">
        <v>155</v>
      </c>
      <c r="C77" s="22"/>
      <c r="D77" s="34" t="s">
        <v>156</v>
      </c>
      <c r="E77" s="23"/>
      <c r="F77" s="24"/>
      <c r="G77" s="25">
        <f>SUM(G79:G99)</f>
        <v>2501.4299999999998</v>
      </c>
    </row>
    <row r="78" spans="1:7" x14ac:dyDescent="0.25">
      <c r="A78" s="18"/>
      <c r="B78" s="18"/>
      <c r="C78" s="18"/>
      <c r="D78" s="28"/>
      <c r="E78" s="19"/>
      <c r="F78" s="20"/>
      <c r="G78" s="21"/>
    </row>
    <row r="79" spans="1:7" ht="105" x14ac:dyDescent="0.25">
      <c r="A79" s="27" t="s">
        <v>157</v>
      </c>
      <c r="B79" s="27" t="s">
        <v>72</v>
      </c>
      <c r="C79" s="18" t="s">
        <v>18</v>
      </c>
      <c r="D79" s="28" t="s">
        <v>73</v>
      </c>
      <c r="E79" s="19">
        <v>9.7899999999999991</v>
      </c>
      <c r="F79" s="20">
        <v>8.1999999999999993</v>
      </c>
      <c r="G79" s="21">
        <f>E79*F79</f>
        <v>80.28</v>
      </c>
    </row>
    <row r="80" spans="1:7" ht="90" x14ac:dyDescent="0.25">
      <c r="A80" s="27" t="s">
        <v>158</v>
      </c>
      <c r="B80" s="27" t="s">
        <v>75</v>
      </c>
      <c r="C80" s="18" t="s">
        <v>18</v>
      </c>
      <c r="D80" s="28" t="s">
        <v>76</v>
      </c>
      <c r="E80" s="19">
        <v>6.16</v>
      </c>
      <c r="F80" s="20">
        <v>21.58</v>
      </c>
      <c r="G80" s="21">
        <f>E80*F80</f>
        <v>132.93</v>
      </c>
    </row>
    <row r="81" spans="1:7" ht="75" x14ac:dyDescent="0.25">
      <c r="A81" s="27" t="s">
        <v>159</v>
      </c>
      <c r="B81" s="27" t="s">
        <v>78</v>
      </c>
      <c r="C81" s="18" t="s">
        <v>18</v>
      </c>
      <c r="D81" s="28" t="s">
        <v>79</v>
      </c>
      <c r="E81" s="19">
        <v>0.2</v>
      </c>
      <c r="F81" s="20">
        <v>76.38</v>
      </c>
      <c r="G81" s="21">
        <f>E81*F81</f>
        <v>15.28</v>
      </c>
    </row>
    <row r="82" spans="1:7" ht="90" x14ac:dyDescent="0.25">
      <c r="A82" s="27" t="s">
        <v>160</v>
      </c>
      <c r="B82" s="27" t="s">
        <v>81</v>
      </c>
      <c r="C82" s="18" t="s">
        <v>18</v>
      </c>
      <c r="D82" s="28" t="s">
        <v>82</v>
      </c>
      <c r="E82" s="19">
        <v>2.02</v>
      </c>
      <c r="F82" s="20">
        <v>97</v>
      </c>
      <c r="G82" s="21">
        <f>E82*F82</f>
        <v>195.94</v>
      </c>
    </row>
    <row r="83" spans="1:7" ht="90" x14ac:dyDescent="0.25">
      <c r="A83" s="27" t="s">
        <v>161</v>
      </c>
      <c r="B83" s="27" t="s">
        <v>84</v>
      </c>
      <c r="C83" s="18" t="s">
        <v>14</v>
      </c>
      <c r="D83" s="28" t="s">
        <v>85</v>
      </c>
      <c r="E83" s="19">
        <v>15.04</v>
      </c>
      <c r="F83" s="20">
        <v>34.630000000000003</v>
      </c>
      <c r="G83" s="21">
        <f>E83*F83</f>
        <v>520.84</v>
      </c>
    </row>
    <row r="84" spans="1:7" ht="60" x14ac:dyDescent="0.25">
      <c r="A84" s="27" t="s">
        <v>162</v>
      </c>
      <c r="B84" s="27" t="s">
        <v>87</v>
      </c>
      <c r="C84" s="18" t="s">
        <v>14</v>
      </c>
      <c r="D84" s="28" t="s">
        <v>88</v>
      </c>
      <c r="E84" s="19">
        <v>17.96</v>
      </c>
      <c r="F84" s="20">
        <v>7.61</v>
      </c>
      <c r="G84" s="21">
        <f>E84*F84</f>
        <v>136.68</v>
      </c>
    </row>
    <row r="85" spans="1:7" ht="60" x14ac:dyDescent="0.25">
      <c r="A85" s="27" t="s">
        <v>163</v>
      </c>
      <c r="B85" s="27" t="s">
        <v>90</v>
      </c>
      <c r="C85" s="18" t="s">
        <v>14</v>
      </c>
      <c r="D85" s="28" t="s">
        <v>91</v>
      </c>
      <c r="E85" s="19">
        <v>1.96</v>
      </c>
      <c r="F85" s="20">
        <v>10.94</v>
      </c>
      <c r="G85" s="21">
        <f>E85*F85</f>
        <v>21.44</v>
      </c>
    </row>
    <row r="86" spans="1:7" ht="60" x14ac:dyDescent="0.25">
      <c r="A86" s="27" t="s">
        <v>164</v>
      </c>
      <c r="B86" s="27" t="s">
        <v>93</v>
      </c>
      <c r="C86" s="18" t="s">
        <v>14</v>
      </c>
      <c r="D86" s="28" t="s">
        <v>94</v>
      </c>
      <c r="E86" s="19">
        <v>1.96</v>
      </c>
      <c r="F86" s="20">
        <v>13.86</v>
      </c>
      <c r="G86" s="21">
        <f>E86*F86</f>
        <v>27.17</v>
      </c>
    </row>
    <row r="87" spans="1:7" ht="105" x14ac:dyDescent="0.25">
      <c r="A87" s="27" t="s">
        <v>165</v>
      </c>
      <c r="B87" s="27" t="s">
        <v>96</v>
      </c>
      <c r="C87" s="18" t="s">
        <v>29</v>
      </c>
      <c r="D87" s="28" t="s">
        <v>97</v>
      </c>
      <c r="E87" s="19">
        <v>2.56</v>
      </c>
      <c r="F87" s="20">
        <v>1.34</v>
      </c>
      <c r="G87" s="21">
        <f>E87*F87</f>
        <v>3.43</v>
      </c>
    </row>
    <row r="88" spans="1:7" ht="105" x14ac:dyDescent="0.25">
      <c r="A88" s="27" t="s">
        <v>166</v>
      </c>
      <c r="B88" s="27" t="s">
        <v>99</v>
      </c>
      <c r="C88" s="18" t="s">
        <v>51</v>
      </c>
      <c r="D88" s="28" t="s">
        <v>100</v>
      </c>
      <c r="E88" s="19">
        <v>4.8</v>
      </c>
      <c r="F88" s="20">
        <v>17.37</v>
      </c>
      <c r="G88" s="21">
        <f>E88*F88</f>
        <v>83.38</v>
      </c>
    </row>
    <row r="89" spans="1:7" ht="105" x14ac:dyDescent="0.25">
      <c r="A89" s="27" t="s">
        <v>167</v>
      </c>
      <c r="B89" s="27" t="s">
        <v>102</v>
      </c>
      <c r="C89" s="18" t="s">
        <v>22</v>
      </c>
      <c r="D89" s="28" t="s">
        <v>103</v>
      </c>
      <c r="E89" s="19">
        <v>1</v>
      </c>
      <c r="F89" s="20">
        <v>87.87</v>
      </c>
      <c r="G89" s="21">
        <f>E89*F89</f>
        <v>87.87</v>
      </c>
    </row>
    <row r="90" spans="1:7" ht="165" x14ac:dyDescent="0.25">
      <c r="A90" s="27" t="s">
        <v>168</v>
      </c>
      <c r="B90" s="27" t="s">
        <v>105</v>
      </c>
      <c r="C90" s="18" t="s">
        <v>22</v>
      </c>
      <c r="D90" s="28" t="s">
        <v>106</v>
      </c>
      <c r="E90" s="19">
        <v>1</v>
      </c>
      <c r="F90" s="20">
        <v>148.57</v>
      </c>
      <c r="G90" s="21">
        <f>E90*F90</f>
        <v>148.57</v>
      </c>
    </row>
    <row r="91" spans="1:7" ht="75" x14ac:dyDescent="0.25">
      <c r="A91" s="27" t="s">
        <v>169</v>
      </c>
      <c r="B91" s="27" t="s">
        <v>108</v>
      </c>
      <c r="C91" s="18" t="s">
        <v>22</v>
      </c>
      <c r="D91" s="28" t="s">
        <v>109</v>
      </c>
      <c r="E91" s="19">
        <v>2</v>
      </c>
      <c r="F91" s="20">
        <v>13.12</v>
      </c>
      <c r="G91" s="21">
        <f>E91*F91</f>
        <v>26.24</v>
      </c>
    </row>
    <row r="92" spans="1:7" ht="135" x14ac:dyDescent="0.25">
      <c r="A92" s="27" t="s">
        <v>170</v>
      </c>
      <c r="B92" s="27" t="s">
        <v>111</v>
      </c>
      <c r="C92" s="18" t="s">
        <v>22</v>
      </c>
      <c r="D92" s="28" t="s">
        <v>112</v>
      </c>
      <c r="E92" s="19">
        <v>2</v>
      </c>
      <c r="F92" s="20">
        <v>52.6</v>
      </c>
      <c r="G92" s="21">
        <f>E92*F92</f>
        <v>105.2</v>
      </c>
    </row>
    <row r="93" spans="1:7" ht="45" x14ac:dyDescent="0.25">
      <c r="A93" s="27" t="s">
        <v>171</v>
      </c>
      <c r="B93" s="27" t="s">
        <v>114</v>
      </c>
      <c r="C93" s="18" t="s">
        <v>22</v>
      </c>
      <c r="D93" s="28" t="s">
        <v>115</v>
      </c>
      <c r="E93" s="19">
        <v>1</v>
      </c>
      <c r="F93" s="20">
        <v>41.02</v>
      </c>
      <c r="G93" s="21">
        <f>E93*F93</f>
        <v>41.02</v>
      </c>
    </row>
    <row r="94" spans="1:7" ht="90" x14ac:dyDescent="0.25">
      <c r="A94" s="27" t="s">
        <v>172</v>
      </c>
      <c r="B94" s="27" t="s">
        <v>117</v>
      </c>
      <c r="C94" s="18" t="s">
        <v>22</v>
      </c>
      <c r="D94" s="28" t="s">
        <v>118</v>
      </c>
      <c r="E94" s="19">
        <v>1</v>
      </c>
      <c r="F94" s="20">
        <v>99.13</v>
      </c>
      <c r="G94" s="21">
        <f>E94*F94</f>
        <v>99.13</v>
      </c>
    </row>
    <row r="95" spans="1:7" ht="90" x14ac:dyDescent="0.25">
      <c r="A95" s="27" t="s">
        <v>173</v>
      </c>
      <c r="B95" s="27" t="s">
        <v>120</v>
      </c>
      <c r="C95" s="18" t="s">
        <v>22</v>
      </c>
      <c r="D95" s="28" t="s">
        <v>121</v>
      </c>
      <c r="E95" s="19">
        <v>1</v>
      </c>
      <c r="F95" s="20">
        <v>75.86</v>
      </c>
      <c r="G95" s="21">
        <f>E95*F95</f>
        <v>75.86</v>
      </c>
    </row>
    <row r="96" spans="1:7" ht="75" x14ac:dyDescent="0.25">
      <c r="A96" s="27" t="s">
        <v>174</v>
      </c>
      <c r="B96" s="27" t="s">
        <v>175</v>
      </c>
      <c r="C96" s="18" t="s">
        <v>22</v>
      </c>
      <c r="D96" s="28" t="s">
        <v>176</v>
      </c>
      <c r="E96" s="19">
        <v>1</v>
      </c>
      <c r="F96" s="20">
        <v>130.62</v>
      </c>
      <c r="G96" s="21">
        <f>E96*F96</f>
        <v>130.62</v>
      </c>
    </row>
    <row r="97" spans="1:7" ht="90" x14ac:dyDescent="0.25">
      <c r="A97" s="27" t="s">
        <v>177</v>
      </c>
      <c r="B97" s="27" t="s">
        <v>178</v>
      </c>
      <c r="C97" s="18" t="s">
        <v>22</v>
      </c>
      <c r="D97" s="28" t="s">
        <v>179</v>
      </c>
      <c r="E97" s="19">
        <v>1</v>
      </c>
      <c r="F97" s="20">
        <v>103.32</v>
      </c>
      <c r="G97" s="21">
        <f>E97*F97</f>
        <v>103.32</v>
      </c>
    </row>
    <row r="98" spans="1:7" ht="120" x14ac:dyDescent="0.25">
      <c r="A98" s="27" t="s">
        <v>180</v>
      </c>
      <c r="B98" s="27" t="s">
        <v>123</v>
      </c>
      <c r="C98" s="18" t="s">
        <v>22</v>
      </c>
      <c r="D98" s="28" t="s">
        <v>124</v>
      </c>
      <c r="E98" s="19">
        <v>1</v>
      </c>
      <c r="F98" s="20">
        <v>321.29000000000002</v>
      </c>
      <c r="G98" s="21">
        <f>E98*F98</f>
        <v>321.29000000000002</v>
      </c>
    </row>
    <row r="99" spans="1:7" ht="135" x14ac:dyDescent="0.25">
      <c r="A99" s="27" t="s">
        <v>181</v>
      </c>
      <c r="B99" s="27" t="s">
        <v>126</v>
      </c>
      <c r="C99" s="18" t="s">
        <v>22</v>
      </c>
      <c r="D99" s="28" t="s">
        <v>127</v>
      </c>
      <c r="E99" s="19">
        <v>1</v>
      </c>
      <c r="F99" s="20">
        <v>144.94</v>
      </c>
      <c r="G99" s="21">
        <f>E99*F99</f>
        <v>144.94</v>
      </c>
    </row>
    <row r="100" spans="1:7" x14ac:dyDescent="0.25">
      <c r="A100" s="18"/>
      <c r="B100" s="18"/>
      <c r="C100" s="18"/>
      <c r="D100" s="28"/>
      <c r="E100" s="19"/>
      <c r="F100" s="20"/>
      <c r="G100" s="21"/>
    </row>
    <row r="101" spans="1:7" s="5" customFormat="1" ht="12.75" x14ac:dyDescent="0.2">
      <c r="A101" s="26" t="s">
        <v>182</v>
      </c>
      <c r="B101" s="26" t="s">
        <v>182</v>
      </c>
      <c r="C101" s="22"/>
      <c r="D101" s="34" t="s">
        <v>183</v>
      </c>
      <c r="E101" s="23"/>
      <c r="F101" s="24"/>
      <c r="G101" s="25">
        <f>SUM(G103:G130)</f>
        <v>3235.62</v>
      </c>
    </row>
    <row r="102" spans="1:7" x14ac:dyDescent="0.25">
      <c r="A102" s="18"/>
      <c r="B102" s="18"/>
      <c r="C102" s="18"/>
      <c r="D102" s="28"/>
      <c r="E102" s="19"/>
      <c r="F102" s="20"/>
      <c r="G102" s="21"/>
    </row>
    <row r="103" spans="1:7" ht="105" x14ac:dyDescent="0.25">
      <c r="A103" s="27" t="s">
        <v>184</v>
      </c>
      <c r="B103" s="27" t="s">
        <v>72</v>
      </c>
      <c r="C103" s="18" t="s">
        <v>18</v>
      </c>
      <c r="D103" s="28" t="s">
        <v>73</v>
      </c>
      <c r="E103" s="19">
        <v>10.48</v>
      </c>
      <c r="F103" s="20">
        <v>8.1999999999999993</v>
      </c>
      <c r="G103" s="21">
        <f>E103*F103</f>
        <v>85.94</v>
      </c>
    </row>
    <row r="104" spans="1:7" ht="90" x14ac:dyDescent="0.25">
      <c r="A104" s="27" t="s">
        <v>185</v>
      </c>
      <c r="B104" s="27" t="s">
        <v>75</v>
      </c>
      <c r="C104" s="18" t="s">
        <v>18</v>
      </c>
      <c r="D104" s="28" t="s">
        <v>76</v>
      </c>
      <c r="E104" s="19">
        <v>6.48</v>
      </c>
      <c r="F104" s="20">
        <v>21.58</v>
      </c>
      <c r="G104" s="21">
        <f>E104*F104</f>
        <v>139.84</v>
      </c>
    </row>
    <row r="105" spans="1:7" ht="75" x14ac:dyDescent="0.25">
      <c r="A105" s="27" t="s">
        <v>186</v>
      </c>
      <c r="B105" s="27" t="s">
        <v>78</v>
      </c>
      <c r="C105" s="18" t="s">
        <v>18</v>
      </c>
      <c r="D105" s="28" t="s">
        <v>79</v>
      </c>
      <c r="E105" s="19">
        <v>0.22</v>
      </c>
      <c r="F105" s="20">
        <v>76.38</v>
      </c>
      <c r="G105" s="21">
        <f>E105*F105</f>
        <v>16.8</v>
      </c>
    </row>
    <row r="106" spans="1:7" ht="90" x14ac:dyDescent="0.25">
      <c r="A106" s="27" t="s">
        <v>187</v>
      </c>
      <c r="B106" s="27" t="s">
        <v>81</v>
      </c>
      <c r="C106" s="18" t="s">
        <v>18</v>
      </c>
      <c r="D106" s="28" t="s">
        <v>82</v>
      </c>
      <c r="E106" s="19">
        <v>2.21</v>
      </c>
      <c r="F106" s="20">
        <v>97</v>
      </c>
      <c r="G106" s="21">
        <f>E106*F106</f>
        <v>214.37</v>
      </c>
    </row>
    <row r="107" spans="1:7" ht="90" x14ac:dyDescent="0.25">
      <c r="A107" s="27" t="s">
        <v>188</v>
      </c>
      <c r="B107" s="27" t="s">
        <v>84</v>
      </c>
      <c r="C107" s="18" t="s">
        <v>14</v>
      </c>
      <c r="D107" s="28" t="s">
        <v>85</v>
      </c>
      <c r="E107" s="19">
        <v>16.3</v>
      </c>
      <c r="F107" s="20">
        <v>34.630000000000003</v>
      </c>
      <c r="G107" s="21">
        <f>E107*F107</f>
        <v>564.47</v>
      </c>
    </row>
    <row r="108" spans="1:7" ht="60" x14ac:dyDescent="0.25">
      <c r="A108" s="27" t="s">
        <v>189</v>
      </c>
      <c r="B108" s="27" t="s">
        <v>87</v>
      </c>
      <c r="C108" s="18" t="s">
        <v>14</v>
      </c>
      <c r="D108" s="28" t="s">
        <v>88</v>
      </c>
      <c r="E108" s="19">
        <v>19.5</v>
      </c>
      <c r="F108" s="20">
        <v>7.61</v>
      </c>
      <c r="G108" s="21">
        <f>E108*F108</f>
        <v>148.4</v>
      </c>
    </row>
    <row r="109" spans="1:7" ht="60" x14ac:dyDescent="0.25">
      <c r="A109" s="27" t="s">
        <v>190</v>
      </c>
      <c r="B109" s="27" t="s">
        <v>90</v>
      </c>
      <c r="C109" s="18" t="s">
        <v>14</v>
      </c>
      <c r="D109" s="28" t="s">
        <v>91</v>
      </c>
      <c r="E109" s="19">
        <v>2.16</v>
      </c>
      <c r="F109" s="20">
        <v>10.94</v>
      </c>
      <c r="G109" s="21">
        <f>E109*F109</f>
        <v>23.63</v>
      </c>
    </row>
    <row r="110" spans="1:7" ht="60" x14ac:dyDescent="0.25">
      <c r="A110" s="27" t="s">
        <v>191</v>
      </c>
      <c r="B110" s="27" t="s">
        <v>93</v>
      </c>
      <c r="C110" s="18" t="s">
        <v>14</v>
      </c>
      <c r="D110" s="28" t="s">
        <v>94</v>
      </c>
      <c r="E110" s="19">
        <v>2.16</v>
      </c>
      <c r="F110" s="20">
        <v>13.86</v>
      </c>
      <c r="G110" s="21">
        <f>E110*F110</f>
        <v>29.94</v>
      </c>
    </row>
    <row r="111" spans="1:7" ht="105" x14ac:dyDescent="0.25">
      <c r="A111" s="27" t="s">
        <v>192</v>
      </c>
      <c r="B111" s="27" t="s">
        <v>96</v>
      </c>
      <c r="C111" s="18" t="s">
        <v>29</v>
      </c>
      <c r="D111" s="28" t="s">
        <v>97</v>
      </c>
      <c r="E111" s="19">
        <v>2.56</v>
      </c>
      <c r="F111" s="20">
        <v>1.34</v>
      </c>
      <c r="G111" s="21">
        <f>E111*F111</f>
        <v>3.43</v>
      </c>
    </row>
    <row r="112" spans="1:7" ht="105" x14ac:dyDescent="0.25">
      <c r="A112" s="27" t="s">
        <v>193</v>
      </c>
      <c r="B112" s="27" t="s">
        <v>99</v>
      </c>
      <c r="C112" s="18" t="s">
        <v>51</v>
      </c>
      <c r="D112" s="28" t="s">
        <v>100</v>
      </c>
      <c r="E112" s="19">
        <v>5.2</v>
      </c>
      <c r="F112" s="20">
        <v>17.37</v>
      </c>
      <c r="G112" s="21">
        <f>E112*F112</f>
        <v>90.32</v>
      </c>
    </row>
    <row r="113" spans="1:7" ht="105" x14ac:dyDescent="0.25">
      <c r="A113" s="27" t="s">
        <v>194</v>
      </c>
      <c r="B113" s="27" t="s">
        <v>102</v>
      </c>
      <c r="C113" s="18" t="s">
        <v>22</v>
      </c>
      <c r="D113" s="28" t="s">
        <v>103</v>
      </c>
      <c r="E113" s="19">
        <v>1</v>
      </c>
      <c r="F113" s="20">
        <v>87.87</v>
      </c>
      <c r="G113" s="21">
        <f>E113*F113</f>
        <v>87.87</v>
      </c>
    </row>
    <row r="114" spans="1:7" ht="165" x14ac:dyDescent="0.25">
      <c r="A114" s="27" t="s">
        <v>195</v>
      </c>
      <c r="B114" s="27" t="s">
        <v>105</v>
      </c>
      <c r="C114" s="18" t="s">
        <v>22</v>
      </c>
      <c r="D114" s="28" t="s">
        <v>106</v>
      </c>
      <c r="E114" s="19">
        <v>2</v>
      </c>
      <c r="F114" s="20">
        <v>148.57</v>
      </c>
      <c r="G114" s="21">
        <f>E114*F114</f>
        <v>297.14</v>
      </c>
    </row>
    <row r="115" spans="1:7" ht="75" x14ac:dyDescent="0.25">
      <c r="A115" s="27" t="s">
        <v>196</v>
      </c>
      <c r="B115" s="27" t="s">
        <v>108</v>
      </c>
      <c r="C115" s="18" t="s">
        <v>22</v>
      </c>
      <c r="D115" s="28" t="s">
        <v>109</v>
      </c>
      <c r="E115" s="19">
        <v>2</v>
      </c>
      <c r="F115" s="20">
        <v>13.12</v>
      </c>
      <c r="G115" s="21">
        <f>E115*F115</f>
        <v>26.24</v>
      </c>
    </row>
    <row r="116" spans="1:7" ht="135" x14ac:dyDescent="0.25">
      <c r="A116" s="27" t="s">
        <v>197</v>
      </c>
      <c r="B116" s="27" t="s">
        <v>111</v>
      </c>
      <c r="C116" s="18" t="s">
        <v>22</v>
      </c>
      <c r="D116" s="28" t="s">
        <v>112</v>
      </c>
      <c r="E116" s="19">
        <v>2</v>
      </c>
      <c r="F116" s="20">
        <v>52.6</v>
      </c>
      <c r="G116" s="21">
        <f>E116*F116</f>
        <v>105.2</v>
      </c>
    </row>
    <row r="117" spans="1:7" ht="45" x14ac:dyDescent="0.25">
      <c r="A117" s="27" t="s">
        <v>198</v>
      </c>
      <c r="B117" s="27" t="s">
        <v>114</v>
      </c>
      <c r="C117" s="18" t="s">
        <v>22</v>
      </c>
      <c r="D117" s="28" t="s">
        <v>115</v>
      </c>
      <c r="E117" s="19">
        <v>1</v>
      </c>
      <c r="F117" s="20">
        <v>41.02</v>
      </c>
      <c r="G117" s="21">
        <f>E117*F117</f>
        <v>41.02</v>
      </c>
    </row>
    <row r="118" spans="1:7" ht="120" x14ac:dyDescent="0.25">
      <c r="A118" s="27" t="s">
        <v>199</v>
      </c>
      <c r="B118" s="27" t="s">
        <v>200</v>
      </c>
      <c r="C118" s="18" t="s">
        <v>22</v>
      </c>
      <c r="D118" s="28" t="s">
        <v>201</v>
      </c>
      <c r="E118" s="19">
        <v>1</v>
      </c>
      <c r="F118" s="20">
        <v>91.67</v>
      </c>
      <c r="G118" s="21">
        <f>E118*F118</f>
        <v>91.67</v>
      </c>
    </row>
    <row r="119" spans="1:7" ht="105" x14ac:dyDescent="0.25">
      <c r="A119" s="27" t="s">
        <v>202</v>
      </c>
      <c r="B119" s="27" t="s">
        <v>203</v>
      </c>
      <c r="C119" s="18" t="s">
        <v>22</v>
      </c>
      <c r="D119" s="28" t="s">
        <v>204</v>
      </c>
      <c r="E119" s="19">
        <v>1</v>
      </c>
      <c r="F119" s="20">
        <v>110.65</v>
      </c>
      <c r="G119" s="21">
        <f>E119*F119</f>
        <v>110.65</v>
      </c>
    </row>
    <row r="120" spans="1:7" ht="90" x14ac:dyDescent="0.25">
      <c r="A120" s="27" t="s">
        <v>205</v>
      </c>
      <c r="B120" s="27" t="s">
        <v>206</v>
      </c>
      <c r="C120" s="18" t="s">
        <v>51</v>
      </c>
      <c r="D120" s="28" t="s">
        <v>207</v>
      </c>
      <c r="E120" s="19">
        <v>0.1</v>
      </c>
      <c r="F120" s="20">
        <v>410.21</v>
      </c>
      <c r="G120" s="21">
        <f>E120*F120</f>
        <v>41.02</v>
      </c>
    </row>
    <row r="121" spans="1:7" ht="90" x14ac:dyDescent="0.25">
      <c r="A121" s="27" t="s">
        <v>208</v>
      </c>
      <c r="B121" s="27" t="s">
        <v>209</v>
      </c>
      <c r="C121" s="18" t="s">
        <v>22</v>
      </c>
      <c r="D121" s="28" t="s">
        <v>210</v>
      </c>
      <c r="E121" s="19">
        <v>1</v>
      </c>
      <c r="F121" s="20">
        <v>82.5</v>
      </c>
      <c r="G121" s="21">
        <f>E121*F121</f>
        <v>82.5</v>
      </c>
    </row>
    <row r="122" spans="1:7" ht="90" x14ac:dyDescent="0.25">
      <c r="A122" s="27" t="s">
        <v>211</v>
      </c>
      <c r="B122" s="27" t="s">
        <v>212</v>
      </c>
      <c r="C122" s="18" t="s">
        <v>22</v>
      </c>
      <c r="D122" s="28" t="s">
        <v>213</v>
      </c>
      <c r="E122" s="19">
        <v>3</v>
      </c>
      <c r="F122" s="20">
        <v>88.54</v>
      </c>
      <c r="G122" s="21">
        <f>E122*F122</f>
        <v>265.62</v>
      </c>
    </row>
    <row r="123" spans="1:7" ht="120" x14ac:dyDescent="0.25">
      <c r="A123" s="27" t="s">
        <v>214</v>
      </c>
      <c r="B123" s="27" t="s">
        <v>215</v>
      </c>
      <c r="C123" s="18" t="s">
        <v>22</v>
      </c>
      <c r="D123" s="28" t="s">
        <v>216</v>
      </c>
      <c r="E123" s="19">
        <v>1</v>
      </c>
      <c r="F123" s="20">
        <v>263.17</v>
      </c>
      <c r="G123" s="21">
        <f>E123*F123</f>
        <v>263.17</v>
      </c>
    </row>
    <row r="124" spans="1:7" ht="60" x14ac:dyDescent="0.25">
      <c r="A124" s="27" t="s">
        <v>217</v>
      </c>
      <c r="B124" s="27" t="s">
        <v>218</v>
      </c>
      <c r="C124" s="18" t="s">
        <v>22</v>
      </c>
      <c r="D124" s="28" t="s">
        <v>219</v>
      </c>
      <c r="E124" s="19">
        <v>1</v>
      </c>
      <c r="F124" s="20">
        <v>45.56</v>
      </c>
      <c r="G124" s="21">
        <f>E124*F124</f>
        <v>45.56</v>
      </c>
    </row>
    <row r="125" spans="1:7" ht="60" x14ac:dyDescent="0.25">
      <c r="A125" s="27" t="s">
        <v>220</v>
      </c>
      <c r="B125" s="27" t="s">
        <v>221</v>
      </c>
      <c r="C125" s="18" t="s">
        <v>22</v>
      </c>
      <c r="D125" s="28" t="s">
        <v>222</v>
      </c>
      <c r="E125" s="19">
        <v>1</v>
      </c>
      <c r="F125" s="20">
        <v>33.22</v>
      </c>
      <c r="G125" s="21">
        <f>E125*F125</f>
        <v>33.22</v>
      </c>
    </row>
    <row r="126" spans="1:7" ht="75" x14ac:dyDescent="0.25">
      <c r="A126" s="27" t="s">
        <v>223</v>
      </c>
      <c r="B126" s="27" t="s">
        <v>224</v>
      </c>
      <c r="C126" s="18" t="s">
        <v>22</v>
      </c>
      <c r="D126" s="28" t="s">
        <v>225</v>
      </c>
      <c r="E126" s="19">
        <v>2</v>
      </c>
      <c r="F126" s="20">
        <v>99.33</v>
      </c>
      <c r="G126" s="21">
        <f>E126*F126</f>
        <v>198.66</v>
      </c>
    </row>
    <row r="127" spans="1:7" ht="135" x14ac:dyDescent="0.25">
      <c r="A127" s="27" t="s">
        <v>226</v>
      </c>
      <c r="B127" s="27" t="s">
        <v>227</v>
      </c>
      <c r="C127" s="18" t="s">
        <v>22</v>
      </c>
      <c r="D127" s="28" t="s">
        <v>228</v>
      </c>
      <c r="E127" s="19">
        <v>1</v>
      </c>
      <c r="F127" s="20">
        <v>180.01</v>
      </c>
      <c r="G127" s="21">
        <f>E127*F127</f>
        <v>180.01</v>
      </c>
    </row>
    <row r="128" spans="1:7" ht="60" x14ac:dyDescent="0.25">
      <c r="A128" s="27" t="s">
        <v>229</v>
      </c>
      <c r="B128" s="27" t="s">
        <v>230</v>
      </c>
      <c r="C128" s="18" t="s">
        <v>22</v>
      </c>
      <c r="D128" s="28" t="s">
        <v>231</v>
      </c>
      <c r="E128" s="19">
        <v>1</v>
      </c>
      <c r="F128" s="20">
        <v>13.14</v>
      </c>
      <c r="G128" s="21">
        <f>E128*F128</f>
        <v>13.14</v>
      </c>
    </row>
    <row r="129" spans="1:7" ht="90" x14ac:dyDescent="0.25">
      <c r="A129" s="27" t="s">
        <v>232</v>
      </c>
      <c r="B129" s="27" t="s">
        <v>233</v>
      </c>
      <c r="C129" s="18" t="s">
        <v>51</v>
      </c>
      <c r="D129" s="28" t="s">
        <v>234</v>
      </c>
      <c r="E129" s="19">
        <v>3</v>
      </c>
      <c r="F129" s="20">
        <v>4.51</v>
      </c>
      <c r="G129" s="21">
        <f>E129*F129</f>
        <v>13.53</v>
      </c>
    </row>
    <row r="130" spans="1:7" ht="60" x14ac:dyDescent="0.25">
      <c r="A130" s="27" t="s">
        <v>235</v>
      </c>
      <c r="B130" s="27" t="s">
        <v>236</v>
      </c>
      <c r="C130" s="18" t="s">
        <v>51</v>
      </c>
      <c r="D130" s="28" t="s">
        <v>237</v>
      </c>
      <c r="E130" s="19">
        <v>3</v>
      </c>
      <c r="F130" s="20">
        <v>7.42</v>
      </c>
      <c r="G130" s="21">
        <f>E130*F130</f>
        <v>22.26</v>
      </c>
    </row>
    <row r="131" spans="1:7" x14ac:dyDescent="0.25">
      <c r="A131" s="18"/>
      <c r="B131" s="18"/>
      <c r="C131" s="18"/>
      <c r="D131" s="28"/>
      <c r="E131" s="19"/>
      <c r="F131" s="20"/>
      <c r="G131" s="21"/>
    </row>
    <row r="132" spans="1:7" s="5" customFormat="1" ht="12.75" x14ac:dyDescent="0.2">
      <c r="A132" s="26" t="s">
        <v>238</v>
      </c>
      <c r="B132" s="26" t="s">
        <v>238</v>
      </c>
      <c r="C132" s="22"/>
      <c r="D132" s="34" t="s">
        <v>239</v>
      </c>
      <c r="E132" s="23"/>
      <c r="F132" s="24"/>
      <c r="G132" s="25">
        <f>SUM(G134:G144)</f>
        <v>13692.59</v>
      </c>
    </row>
    <row r="133" spans="1:7" x14ac:dyDescent="0.25">
      <c r="A133" s="18"/>
      <c r="B133" s="18"/>
      <c r="C133" s="18"/>
      <c r="D133" s="28"/>
      <c r="E133" s="19"/>
      <c r="F133" s="20"/>
      <c r="G133" s="21"/>
    </row>
    <row r="134" spans="1:7" ht="75" x14ac:dyDescent="0.25">
      <c r="A134" s="27" t="s">
        <v>240</v>
      </c>
      <c r="B134" s="27" t="s">
        <v>241</v>
      </c>
      <c r="C134" s="18" t="s">
        <v>22</v>
      </c>
      <c r="D134" s="28" t="s">
        <v>242</v>
      </c>
      <c r="E134" s="19">
        <v>1</v>
      </c>
      <c r="F134" s="20">
        <v>457.91</v>
      </c>
      <c r="G134" s="21">
        <f>E134*F134</f>
        <v>457.91</v>
      </c>
    </row>
    <row r="135" spans="1:7" ht="90" x14ac:dyDescent="0.25">
      <c r="A135" s="27" t="s">
        <v>243</v>
      </c>
      <c r="B135" s="27" t="s">
        <v>244</v>
      </c>
      <c r="C135" s="18" t="s">
        <v>22</v>
      </c>
      <c r="D135" s="28" t="s">
        <v>245</v>
      </c>
      <c r="E135" s="19">
        <v>1</v>
      </c>
      <c r="F135" s="20">
        <v>297.01</v>
      </c>
      <c r="G135" s="21">
        <f>E135*F135</f>
        <v>297.01</v>
      </c>
    </row>
    <row r="136" spans="1:7" ht="90" x14ac:dyDescent="0.25">
      <c r="A136" s="27" t="s">
        <v>246</v>
      </c>
      <c r="B136" s="27" t="s">
        <v>247</v>
      </c>
      <c r="C136" s="18" t="s">
        <v>22</v>
      </c>
      <c r="D136" s="28" t="s">
        <v>248</v>
      </c>
      <c r="E136" s="19">
        <v>14</v>
      </c>
      <c r="F136" s="20">
        <v>388.12</v>
      </c>
      <c r="G136" s="21">
        <f>E136*F136</f>
        <v>5433.68</v>
      </c>
    </row>
    <row r="137" spans="1:7" ht="90" x14ac:dyDescent="0.25">
      <c r="A137" s="27" t="s">
        <v>249</v>
      </c>
      <c r="B137" s="27" t="s">
        <v>250</v>
      </c>
      <c r="C137" s="18" t="s">
        <v>22</v>
      </c>
      <c r="D137" s="28" t="s">
        <v>251</v>
      </c>
      <c r="E137" s="19">
        <v>14</v>
      </c>
      <c r="F137" s="20">
        <v>200.01</v>
      </c>
      <c r="G137" s="21">
        <f>E137*F137</f>
        <v>2800.14</v>
      </c>
    </row>
    <row r="138" spans="1:7" ht="75" x14ac:dyDescent="0.25">
      <c r="A138" s="27" t="s">
        <v>252</v>
      </c>
      <c r="B138" s="27" t="s">
        <v>253</v>
      </c>
      <c r="C138" s="18" t="s">
        <v>22</v>
      </c>
      <c r="D138" s="28" t="s">
        <v>254</v>
      </c>
      <c r="E138" s="19">
        <v>4</v>
      </c>
      <c r="F138" s="20">
        <v>355.53</v>
      </c>
      <c r="G138" s="21">
        <f>E138*F138</f>
        <v>1422.12</v>
      </c>
    </row>
    <row r="139" spans="1:7" ht="90" x14ac:dyDescent="0.25">
      <c r="A139" s="27" t="s">
        <v>255</v>
      </c>
      <c r="B139" s="27" t="s">
        <v>256</v>
      </c>
      <c r="C139" s="18" t="s">
        <v>22</v>
      </c>
      <c r="D139" s="28" t="s">
        <v>257</v>
      </c>
      <c r="E139" s="19">
        <v>4</v>
      </c>
      <c r="F139" s="20">
        <v>115.68</v>
      </c>
      <c r="G139" s="21">
        <f>E139*F139</f>
        <v>462.72</v>
      </c>
    </row>
    <row r="140" spans="1:7" ht="135" x14ac:dyDescent="0.25">
      <c r="A140" s="27" t="s">
        <v>258</v>
      </c>
      <c r="B140" s="27" t="s">
        <v>259</v>
      </c>
      <c r="C140" s="18" t="s">
        <v>22</v>
      </c>
      <c r="D140" s="28" t="s">
        <v>260</v>
      </c>
      <c r="E140" s="19">
        <v>1</v>
      </c>
      <c r="F140" s="20">
        <v>526.14</v>
      </c>
      <c r="G140" s="21">
        <f>E140*F140</f>
        <v>526.14</v>
      </c>
    </row>
    <row r="141" spans="1:7" ht="135" x14ac:dyDescent="0.25">
      <c r="A141" s="27" t="s">
        <v>261</v>
      </c>
      <c r="B141" s="27" t="s">
        <v>262</v>
      </c>
      <c r="C141" s="18" t="s">
        <v>22</v>
      </c>
      <c r="D141" s="28" t="s">
        <v>263</v>
      </c>
      <c r="E141" s="19">
        <v>3</v>
      </c>
      <c r="F141" s="20">
        <v>372.29</v>
      </c>
      <c r="G141" s="21">
        <f>E141*F141</f>
        <v>1116.8699999999999</v>
      </c>
    </row>
    <row r="142" spans="1:7" ht="60" x14ac:dyDescent="0.25">
      <c r="A142" s="27" t="s">
        <v>264</v>
      </c>
      <c r="B142" s="27" t="s">
        <v>265</v>
      </c>
      <c r="C142" s="18" t="s">
        <v>51</v>
      </c>
      <c r="D142" s="28" t="s">
        <v>266</v>
      </c>
      <c r="E142" s="19">
        <v>6</v>
      </c>
      <c r="F142" s="20">
        <v>12.58</v>
      </c>
      <c r="G142" s="21">
        <f>E142*F142</f>
        <v>75.48</v>
      </c>
    </row>
    <row r="143" spans="1:7" ht="60" x14ac:dyDescent="0.25">
      <c r="A143" s="27" t="s">
        <v>267</v>
      </c>
      <c r="B143" s="27" t="s">
        <v>268</v>
      </c>
      <c r="C143" s="18" t="s">
        <v>51</v>
      </c>
      <c r="D143" s="28" t="s">
        <v>269</v>
      </c>
      <c r="E143" s="19">
        <v>84</v>
      </c>
      <c r="F143" s="20">
        <v>11.27</v>
      </c>
      <c r="G143" s="21">
        <f>E143*F143</f>
        <v>946.68</v>
      </c>
    </row>
    <row r="144" spans="1:7" ht="60" x14ac:dyDescent="0.25">
      <c r="A144" s="27" t="s">
        <v>270</v>
      </c>
      <c r="B144" s="27" t="s">
        <v>271</v>
      </c>
      <c r="C144" s="18" t="s">
        <v>51</v>
      </c>
      <c r="D144" s="28" t="s">
        <v>272</v>
      </c>
      <c r="E144" s="19">
        <v>24</v>
      </c>
      <c r="F144" s="20">
        <v>6.41</v>
      </c>
      <c r="G144" s="21">
        <f>E144*F144</f>
        <v>153.84</v>
      </c>
    </row>
    <row r="145" spans="1:7" x14ac:dyDescent="0.25">
      <c r="A145" s="18"/>
      <c r="B145" s="18"/>
      <c r="C145" s="18"/>
      <c r="D145" s="28"/>
      <c r="E145" s="19"/>
      <c r="F145" s="20"/>
      <c r="G145" s="21"/>
    </row>
    <row r="146" spans="1:7" s="5" customFormat="1" ht="12.75" x14ac:dyDescent="0.2">
      <c r="A146" s="26" t="s">
        <v>273</v>
      </c>
      <c r="B146" s="26" t="s">
        <v>273</v>
      </c>
      <c r="C146" s="22"/>
      <c r="D146" s="34" t="s">
        <v>274</v>
      </c>
      <c r="E146" s="23"/>
      <c r="F146" s="24"/>
      <c r="G146" s="25">
        <f>SUM(G148:G154)</f>
        <v>627.54</v>
      </c>
    </row>
    <row r="147" spans="1:7" x14ac:dyDescent="0.25">
      <c r="A147" s="18"/>
      <c r="B147" s="18"/>
      <c r="C147" s="18"/>
      <c r="D147" s="28"/>
      <c r="E147" s="19"/>
      <c r="F147" s="20"/>
      <c r="G147" s="21"/>
    </row>
    <row r="148" spans="1:7" ht="105" x14ac:dyDescent="0.25">
      <c r="A148" s="27" t="s">
        <v>275</v>
      </c>
      <c r="B148" s="27" t="s">
        <v>203</v>
      </c>
      <c r="C148" s="18" t="s">
        <v>22</v>
      </c>
      <c r="D148" s="28" t="s">
        <v>204</v>
      </c>
      <c r="E148" s="19">
        <v>1</v>
      </c>
      <c r="F148" s="20">
        <v>110.65</v>
      </c>
      <c r="G148" s="21">
        <f>E148*F148</f>
        <v>110.65</v>
      </c>
    </row>
    <row r="149" spans="1:7" ht="75" x14ac:dyDescent="0.25">
      <c r="A149" s="27" t="s">
        <v>276</v>
      </c>
      <c r="B149" s="27" t="s">
        <v>277</v>
      </c>
      <c r="C149" s="18" t="s">
        <v>22</v>
      </c>
      <c r="D149" s="28" t="s">
        <v>278</v>
      </c>
      <c r="E149" s="19">
        <v>1</v>
      </c>
      <c r="F149" s="20">
        <v>65.67</v>
      </c>
      <c r="G149" s="21">
        <f>E149*F149</f>
        <v>65.67</v>
      </c>
    </row>
    <row r="150" spans="1:7" ht="60" x14ac:dyDescent="0.25">
      <c r="A150" s="27" t="s">
        <v>279</v>
      </c>
      <c r="B150" s="27" t="s">
        <v>280</v>
      </c>
      <c r="C150" s="18" t="s">
        <v>22</v>
      </c>
      <c r="D150" s="28" t="s">
        <v>281</v>
      </c>
      <c r="E150" s="19">
        <v>2</v>
      </c>
      <c r="F150" s="20">
        <v>44.28</v>
      </c>
      <c r="G150" s="21">
        <f>E150*F150</f>
        <v>88.56</v>
      </c>
    </row>
    <row r="151" spans="1:7" ht="90" x14ac:dyDescent="0.25">
      <c r="A151" s="27" t="s">
        <v>282</v>
      </c>
      <c r="B151" s="27" t="s">
        <v>283</v>
      </c>
      <c r="C151" s="18" t="s">
        <v>51</v>
      </c>
      <c r="D151" s="28" t="s">
        <v>284</v>
      </c>
      <c r="E151" s="19">
        <v>3</v>
      </c>
      <c r="F151" s="20">
        <v>8.75</v>
      </c>
      <c r="G151" s="21">
        <f>E151*F151</f>
        <v>26.25</v>
      </c>
    </row>
    <row r="152" spans="1:7" ht="75" x14ac:dyDescent="0.25">
      <c r="A152" s="27" t="s">
        <v>285</v>
      </c>
      <c r="B152" s="27" t="s">
        <v>286</v>
      </c>
      <c r="C152" s="18" t="s">
        <v>22</v>
      </c>
      <c r="D152" s="28" t="s">
        <v>287</v>
      </c>
      <c r="E152" s="19">
        <v>1</v>
      </c>
      <c r="F152" s="20">
        <v>60.29</v>
      </c>
      <c r="G152" s="21">
        <f>E152*F152</f>
        <v>60.29</v>
      </c>
    </row>
    <row r="153" spans="1:7" ht="75" x14ac:dyDescent="0.25">
      <c r="A153" s="27" t="s">
        <v>288</v>
      </c>
      <c r="B153" s="27" t="s">
        <v>289</v>
      </c>
      <c r="C153" s="18" t="s">
        <v>22</v>
      </c>
      <c r="D153" s="28" t="s">
        <v>290</v>
      </c>
      <c r="E153" s="19">
        <v>1</v>
      </c>
      <c r="F153" s="20">
        <v>265.25</v>
      </c>
      <c r="G153" s="21">
        <f>E153*F153</f>
        <v>265.25</v>
      </c>
    </row>
    <row r="154" spans="1:7" ht="30" x14ac:dyDescent="0.25">
      <c r="A154" s="27" t="s">
        <v>291</v>
      </c>
      <c r="B154" s="27" t="s">
        <v>292</v>
      </c>
      <c r="C154" s="18" t="s">
        <v>22</v>
      </c>
      <c r="D154" s="28" t="s">
        <v>293</v>
      </c>
      <c r="E154" s="19">
        <v>1</v>
      </c>
      <c r="F154" s="20">
        <v>10.87</v>
      </c>
      <c r="G154" s="21">
        <f>E154*F154</f>
        <v>10.87</v>
      </c>
    </row>
    <row r="155" spans="1:7" x14ac:dyDescent="0.25">
      <c r="A155" s="18"/>
      <c r="B155" s="18"/>
      <c r="C155" s="18"/>
      <c r="D155" s="28"/>
      <c r="E155" s="19"/>
      <c r="F155" s="20"/>
      <c r="G155" s="21"/>
    </row>
    <row r="156" spans="1:7" s="5" customFormat="1" ht="12.75" x14ac:dyDescent="0.2">
      <c r="A156" s="26" t="s">
        <v>294</v>
      </c>
      <c r="B156" s="26" t="s">
        <v>294</v>
      </c>
      <c r="C156" s="22"/>
      <c r="D156" s="34" t="s">
        <v>295</v>
      </c>
      <c r="E156" s="23"/>
      <c r="F156" s="24"/>
      <c r="G156" s="25">
        <f>SUM(G158:G163)</f>
        <v>4199.66</v>
      </c>
    </row>
    <row r="157" spans="1:7" x14ac:dyDescent="0.25">
      <c r="A157" s="18"/>
      <c r="B157" s="18"/>
      <c r="C157" s="18"/>
      <c r="D157" s="28"/>
      <c r="E157" s="19"/>
      <c r="F157" s="20"/>
      <c r="G157" s="21"/>
    </row>
    <row r="158" spans="1:7" ht="135" x14ac:dyDescent="0.25">
      <c r="A158" s="27" t="s">
        <v>296</v>
      </c>
      <c r="B158" s="27" t="s">
        <v>297</v>
      </c>
      <c r="C158" s="18" t="s">
        <v>51</v>
      </c>
      <c r="D158" s="28" t="s">
        <v>298</v>
      </c>
      <c r="E158" s="19">
        <v>129.5</v>
      </c>
      <c r="F158" s="20">
        <v>9.16</v>
      </c>
      <c r="G158" s="21">
        <f>E158*F158</f>
        <v>1186.22</v>
      </c>
    </row>
    <row r="159" spans="1:7" ht="135" x14ac:dyDescent="0.25">
      <c r="A159" s="27" t="s">
        <v>299</v>
      </c>
      <c r="B159" s="27" t="s">
        <v>300</v>
      </c>
      <c r="C159" s="18" t="s">
        <v>51</v>
      </c>
      <c r="D159" s="28" t="s">
        <v>301</v>
      </c>
      <c r="E159" s="19">
        <v>4.5</v>
      </c>
      <c r="F159" s="20">
        <v>6.92</v>
      </c>
      <c r="G159" s="21">
        <f>E159*F159</f>
        <v>31.14</v>
      </c>
    </row>
    <row r="160" spans="1:7" ht="135" x14ac:dyDescent="0.25">
      <c r="A160" s="27" t="s">
        <v>302</v>
      </c>
      <c r="B160" s="27" t="s">
        <v>303</v>
      </c>
      <c r="C160" s="18" t="s">
        <v>51</v>
      </c>
      <c r="D160" s="28" t="s">
        <v>304</v>
      </c>
      <c r="E160" s="19">
        <v>63</v>
      </c>
      <c r="F160" s="20">
        <v>5.96</v>
      </c>
      <c r="G160" s="21">
        <f>E160*F160</f>
        <v>375.48</v>
      </c>
    </row>
    <row r="161" spans="1:7" ht="60" x14ac:dyDescent="0.25">
      <c r="A161" s="27" t="s">
        <v>305</v>
      </c>
      <c r="B161" s="27" t="s">
        <v>306</v>
      </c>
      <c r="C161" s="18" t="s">
        <v>51</v>
      </c>
      <c r="D161" s="28" t="s">
        <v>307</v>
      </c>
      <c r="E161" s="19">
        <v>129.5</v>
      </c>
      <c r="F161" s="20">
        <v>14.21</v>
      </c>
      <c r="G161" s="21">
        <f>E161*F161</f>
        <v>1840.2</v>
      </c>
    </row>
    <row r="162" spans="1:7" ht="60" x14ac:dyDescent="0.25">
      <c r="A162" s="27" t="s">
        <v>308</v>
      </c>
      <c r="B162" s="27" t="s">
        <v>265</v>
      </c>
      <c r="C162" s="18" t="s">
        <v>51</v>
      </c>
      <c r="D162" s="28" t="s">
        <v>266</v>
      </c>
      <c r="E162" s="19">
        <v>4.5</v>
      </c>
      <c r="F162" s="20">
        <v>12.58</v>
      </c>
      <c r="G162" s="21">
        <f>E162*F162</f>
        <v>56.61</v>
      </c>
    </row>
    <row r="163" spans="1:7" ht="60" x14ac:dyDescent="0.25">
      <c r="A163" s="27" t="s">
        <v>309</v>
      </c>
      <c r="B163" s="27" t="s">
        <v>268</v>
      </c>
      <c r="C163" s="18" t="s">
        <v>51</v>
      </c>
      <c r="D163" s="28" t="s">
        <v>269</v>
      </c>
      <c r="E163" s="19">
        <v>63</v>
      </c>
      <c r="F163" s="20">
        <v>11.27</v>
      </c>
      <c r="G163" s="21">
        <f>E163*F163</f>
        <v>710.01</v>
      </c>
    </row>
    <row r="164" spans="1:7" x14ac:dyDescent="0.25">
      <c r="A164" s="18"/>
      <c r="B164" s="18"/>
      <c r="C164" s="18"/>
      <c r="D164" s="28"/>
      <c r="E164" s="19"/>
      <c r="F164" s="20"/>
      <c r="G164" s="21"/>
    </row>
    <row r="165" spans="1:7" s="5" customFormat="1" ht="12.75" x14ac:dyDescent="0.2">
      <c r="A165" s="26" t="s">
        <v>310</v>
      </c>
      <c r="B165" s="26" t="s">
        <v>310</v>
      </c>
      <c r="C165" s="22"/>
      <c r="D165" s="34" t="s">
        <v>311</v>
      </c>
      <c r="E165" s="23"/>
      <c r="F165" s="24"/>
      <c r="G165" s="25">
        <f>G167+G181+G187+G230</f>
        <v>23666.31</v>
      </c>
    </row>
    <row r="166" spans="1:7" x14ac:dyDescent="0.25">
      <c r="A166" s="18"/>
      <c r="B166" s="18"/>
      <c r="C166" s="18"/>
      <c r="D166" s="28"/>
      <c r="E166" s="19"/>
      <c r="F166" s="20"/>
      <c r="G166" s="21"/>
    </row>
    <row r="167" spans="1:7" s="5" customFormat="1" ht="12.75" x14ac:dyDescent="0.2">
      <c r="A167" s="26" t="s">
        <v>312</v>
      </c>
      <c r="B167" s="26" t="s">
        <v>312</v>
      </c>
      <c r="C167" s="22"/>
      <c r="D167" s="34" t="s">
        <v>11</v>
      </c>
      <c r="E167" s="23"/>
      <c r="F167" s="24"/>
      <c r="G167" s="25">
        <f>SUM(G169:G179)</f>
        <v>9716.27</v>
      </c>
    </row>
    <row r="168" spans="1:7" x14ac:dyDescent="0.25">
      <c r="A168" s="18"/>
      <c r="B168" s="18"/>
      <c r="C168" s="18"/>
      <c r="D168" s="28"/>
      <c r="E168" s="19"/>
      <c r="F168" s="20"/>
      <c r="G168" s="21"/>
    </row>
    <row r="169" spans="1:7" ht="75" x14ac:dyDescent="0.25">
      <c r="A169" s="27" t="s">
        <v>313</v>
      </c>
      <c r="B169" s="27" t="s">
        <v>13</v>
      </c>
      <c r="C169" s="18" t="s">
        <v>14</v>
      </c>
      <c r="D169" s="28" t="s">
        <v>15</v>
      </c>
      <c r="E169" s="19">
        <v>9.09</v>
      </c>
      <c r="F169" s="20">
        <v>7.32</v>
      </c>
      <c r="G169" s="21">
        <f>E169*F169</f>
        <v>66.540000000000006</v>
      </c>
    </row>
    <row r="170" spans="1:7" ht="60" x14ac:dyDescent="0.25">
      <c r="A170" s="27" t="s">
        <v>314</v>
      </c>
      <c r="B170" s="27" t="s">
        <v>315</v>
      </c>
      <c r="C170" s="18" t="s">
        <v>14</v>
      </c>
      <c r="D170" s="28" t="s">
        <v>316</v>
      </c>
      <c r="E170" s="19">
        <v>3.58</v>
      </c>
      <c r="F170" s="20">
        <v>2.4700000000000002</v>
      </c>
      <c r="G170" s="21">
        <f>E170*F170</f>
        <v>8.84</v>
      </c>
    </row>
    <row r="171" spans="1:7" ht="150" x14ac:dyDescent="0.25">
      <c r="A171" s="27" t="s">
        <v>317</v>
      </c>
      <c r="B171" s="27" t="s">
        <v>17</v>
      </c>
      <c r="C171" s="18" t="s">
        <v>18</v>
      </c>
      <c r="D171" s="28" t="s">
        <v>19</v>
      </c>
      <c r="E171" s="19">
        <v>8.16</v>
      </c>
      <c r="F171" s="20">
        <v>5.85</v>
      </c>
      <c r="G171" s="21">
        <f>E171*F171</f>
        <v>47.74</v>
      </c>
    </row>
    <row r="172" spans="1:7" ht="150" x14ac:dyDescent="0.25">
      <c r="A172" s="27" t="s">
        <v>318</v>
      </c>
      <c r="B172" s="27" t="s">
        <v>28</v>
      </c>
      <c r="C172" s="18" t="s">
        <v>29</v>
      </c>
      <c r="D172" s="28" t="s">
        <v>30</v>
      </c>
      <c r="E172" s="19">
        <v>2100</v>
      </c>
      <c r="F172" s="20">
        <v>1.8</v>
      </c>
      <c r="G172" s="21">
        <f>E172*F172</f>
        <v>3780</v>
      </c>
    </row>
    <row r="173" spans="1:7" ht="75" x14ac:dyDescent="0.25">
      <c r="A173" s="27" t="s">
        <v>319</v>
      </c>
      <c r="B173" s="27" t="s">
        <v>32</v>
      </c>
      <c r="C173" s="18" t="s">
        <v>22</v>
      </c>
      <c r="D173" s="28" t="s">
        <v>33</v>
      </c>
      <c r="E173" s="19">
        <v>2</v>
      </c>
      <c r="F173" s="20">
        <v>165.48</v>
      </c>
      <c r="G173" s="21">
        <f>E173*F173</f>
        <v>330.96</v>
      </c>
    </row>
    <row r="174" spans="1:7" ht="75" x14ac:dyDescent="0.25">
      <c r="A174" s="27" t="s">
        <v>320</v>
      </c>
      <c r="B174" s="27" t="s">
        <v>321</v>
      </c>
      <c r="C174" s="18" t="s">
        <v>22</v>
      </c>
      <c r="D174" s="28" t="s">
        <v>322</v>
      </c>
      <c r="E174" s="19">
        <v>1</v>
      </c>
      <c r="F174" s="20">
        <v>1806.24</v>
      </c>
      <c r="G174" s="21">
        <f>E174*F174</f>
        <v>1806.24</v>
      </c>
    </row>
    <row r="175" spans="1:7" ht="90" x14ac:dyDescent="0.25">
      <c r="A175" s="27" t="s">
        <v>323</v>
      </c>
      <c r="B175" s="27" t="s">
        <v>35</v>
      </c>
      <c r="C175" s="18" t="s">
        <v>18</v>
      </c>
      <c r="D175" s="28" t="s">
        <v>36</v>
      </c>
      <c r="E175" s="19">
        <v>5.34</v>
      </c>
      <c r="F175" s="20">
        <v>19.91</v>
      </c>
      <c r="G175" s="21">
        <f>E175*F175</f>
        <v>106.32</v>
      </c>
    </row>
    <row r="176" spans="1:7" ht="60" x14ac:dyDescent="0.25">
      <c r="A176" s="27" t="s">
        <v>324</v>
      </c>
      <c r="B176" s="27" t="s">
        <v>38</v>
      </c>
      <c r="C176" s="18" t="s">
        <v>18</v>
      </c>
      <c r="D176" s="28" t="s">
        <v>39</v>
      </c>
      <c r="E176" s="19">
        <v>2.64</v>
      </c>
      <c r="F176" s="20">
        <v>17.190000000000001</v>
      </c>
      <c r="G176" s="21">
        <f>E176*F176</f>
        <v>45.38</v>
      </c>
    </row>
    <row r="177" spans="1:7" ht="90" x14ac:dyDescent="0.25">
      <c r="A177" s="27" t="s">
        <v>325</v>
      </c>
      <c r="B177" s="27" t="s">
        <v>41</v>
      </c>
      <c r="C177" s="18" t="s">
        <v>14</v>
      </c>
      <c r="D177" s="28" t="s">
        <v>42</v>
      </c>
      <c r="E177" s="19">
        <v>15.53</v>
      </c>
      <c r="F177" s="20">
        <v>39.89</v>
      </c>
      <c r="G177" s="21">
        <f>E177*F177</f>
        <v>619.49</v>
      </c>
    </row>
    <row r="178" spans="1:7" ht="105" x14ac:dyDescent="0.25">
      <c r="A178" s="27" t="s">
        <v>326</v>
      </c>
      <c r="B178" s="27" t="s">
        <v>327</v>
      </c>
      <c r="C178" s="18" t="s">
        <v>14</v>
      </c>
      <c r="D178" s="28" t="s">
        <v>328</v>
      </c>
      <c r="E178" s="19">
        <v>3.58</v>
      </c>
      <c r="F178" s="20">
        <v>367.25</v>
      </c>
      <c r="G178" s="21">
        <f>E178*F178</f>
        <v>1314.76</v>
      </c>
    </row>
    <row r="179" spans="1:7" ht="30" x14ac:dyDescent="0.25">
      <c r="A179" s="27" t="s">
        <v>329</v>
      </c>
      <c r="B179" s="27" t="s">
        <v>330</v>
      </c>
      <c r="C179" s="18" t="s">
        <v>22</v>
      </c>
      <c r="D179" s="28" t="s">
        <v>331</v>
      </c>
      <c r="E179" s="19">
        <v>1</v>
      </c>
      <c r="F179" s="20">
        <v>1590</v>
      </c>
      <c r="G179" s="21">
        <f>E179*F179</f>
        <v>1590</v>
      </c>
    </row>
    <row r="180" spans="1:7" x14ac:dyDescent="0.25">
      <c r="A180" s="18"/>
      <c r="B180" s="18"/>
      <c r="C180" s="18"/>
      <c r="D180" s="28"/>
      <c r="E180" s="19"/>
      <c r="F180" s="20"/>
      <c r="G180" s="21"/>
    </row>
    <row r="181" spans="1:7" s="5" customFormat="1" ht="12.75" x14ac:dyDescent="0.2">
      <c r="A181" s="26" t="s">
        <v>332</v>
      </c>
      <c r="B181" s="26" t="s">
        <v>332</v>
      </c>
      <c r="C181" s="22"/>
      <c r="D181" s="34" t="s">
        <v>57</v>
      </c>
      <c r="E181" s="23"/>
      <c r="F181" s="24"/>
      <c r="G181" s="25">
        <f>SUM(G183:G185)</f>
        <v>6954.21</v>
      </c>
    </row>
    <row r="182" spans="1:7" x14ac:dyDescent="0.25">
      <c r="A182" s="18"/>
      <c r="B182" s="18"/>
      <c r="C182" s="18"/>
      <c r="D182" s="28"/>
      <c r="E182" s="19"/>
      <c r="F182" s="20"/>
      <c r="G182" s="21"/>
    </row>
    <row r="183" spans="1:7" ht="180" x14ac:dyDescent="0.25">
      <c r="A183" s="27" t="s">
        <v>333</v>
      </c>
      <c r="B183" s="27" t="s">
        <v>334</v>
      </c>
      <c r="C183" s="18" t="s">
        <v>51</v>
      </c>
      <c r="D183" s="28" t="s">
        <v>335</v>
      </c>
      <c r="E183" s="19">
        <v>66</v>
      </c>
      <c r="F183" s="20">
        <v>54.52</v>
      </c>
      <c r="G183" s="21">
        <f>E183*F183</f>
        <v>3598.32</v>
      </c>
    </row>
    <row r="184" spans="1:7" ht="45" x14ac:dyDescent="0.25">
      <c r="A184" s="27" t="s">
        <v>336</v>
      </c>
      <c r="B184" s="27" t="s">
        <v>337</v>
      </c>
      <c r="C184" s="18" t="s">
        <v>22</v>
      </c>
      <c r="D184" s="28" t="s">
        <v>338</v>
      </c>
      <c r="E184" s="19">
        <v>1</v>
      </c>
      <c r="F184" s="20">
        <v>2241.15</v>
      </c>
      <c r="G184" s="21">
        <f>E184*F184</f>
        <v>2241.15</v>
      </c>
    </row>
    <row r="185" spans="1:7" ht="60" x14ac:dyDescent="0.25">
      <c r="A185" s="27" t="s">
        <v>339</v>
      </c>
      <c r="B185" s="27" t="s">
        <v>340</v>
      </c>
      <c r="C185" s="18" t="s">
        <v>51</v>
      </c>
      <c r="D185" s="28" t="s">
        <v>341</v>
      </c>
      <c r="E185" s="19">
        <v>66</v>
      </c>
      <c r="F185" s="20">
        <v>16.89</v>
      </c>
      <c r="G185" s="21">
        <f>E185*F185</f>
        <v>1114.74</v>
      </c>
    </row>
    <row r="186" spans="1:7" x14ac:dyDescent="0.25">
      <c r="A186" s="18"/>
      <c r="B186" s="18"/>
      <c r="C186" s="18"/>
      <c r="D186" s="28"/>
      <c r="E186" s="19"/>
      <c r="F186" s="20"/>
      <c r="G186" s="21"/>
    </row>
    <row r="187" spans="1:7" s="5" customFormat="1" ht="12.75" x14ac:dyDescent="0.2">
      <c r="A187" s="26" t="s">
        <v>342</v>
      </c>
      <c r="B187" s="26" t="s">
        <v>342</v>
      </c>
      <c r="C187" s="22"/>
      <c r="D187" s="34" t="s">
        <v>68</v>
      </c>
      <c r="E187" s="23"/>
      <c r="F187" s="24"/>
      <c r="G187" s="25">
        <f>G189+G212+G222</f>
        <v>5439.65</v>
      </c>
    </row>
    <row r="188" spans="1:7" x14ac:dyDescent="0.25">
      <c r="A188" s="18"/>
      <c r="B188" s="18"/>
      <c r="C188" s="18"/>
      <c r="D188" s="28"/>
      <c r="E188" s="19"/>
      <c r="F188" s="20"/>
      <c r="G188" s="21"/>
    </row>
    <row r="189" spans="1:7" s="5" customFormat="1" ht="12.75" x14ac:dyDescent="0.2">
      <c r="A189" s="26" t="s">
        <v>343</v>
      </c>
      <c r="B189" s="26" t="s">
        <v>343</v>
      </c>
      <c r="C189" s="22"/>
      <c r="D189" s="34" t="s">
        <v>344</v>
      </c>
      <c r="E189" s="23"/>
      <c r="F189" s="24"/>
      <c r="G189" s="25">
        <f>SUM(G191:G210)</f>
        <v>2187.67</v>
      </c>
    </row>
    <row r="190" spans="1:7" x14ac:dyDescent="0.25">
      <c r="A190" s="18"/>
      <c r="B190" s="18"/>
      <c r="C190" s="18"/>
      <c r="D190" s="28"/>
      <c r="E190" s="19"/>
      <c r="F190" s="20"/>
      <c r="G190" s="21"/>
    </row>
    <row r="191" spans="1:7" ht="105" x14ac:dyDescent="0.25">
      <c r="A191" s="27" t="s">
        <v>345</v>
      </c>
      <c r="B191" s="27" t="s">
        <v>72</v>
      </c>
      <c r="C191" s="18" t="s">
        <v>18</v>
      </c>
      <c r="D191" s="28" t="s">
        <v>73</v>
      </c>
      <c r="E191" s="19">
        <v>7.8</v>
      </c>
      <c r="F191" s="20">
        <v>8.1999999999999993</v>
      </c>
      <c r="G191" s="21">
        <f>E191*F191</f>
        <v>63.96</v>
      </c>
    </row>
    <row r="192" spans="1:7" ht="90" x14ac:dyDescent="0.25">
      <c r="A192" s="27" t="s">
        <v>346</v>
      </c>
      <c r="B192" s="27" t="s">
        <v>75</v>
      </c>
      <c r="C192" s="18" t="s">
        <v>18</v>
      </c>
      <c r="D192" s="28" t="s">
        <v>76</v>
      </c>
      <c r="E192" s="19">
        <v>5.36</v>
      </c>
      <c r="F192" s="20">
        <v>21.58</v>
      </c>
      <c r="G192" s="21">
        <f>E192*F192</f>
        <v>115.67</v>
      </c>
    </row>
    <row r="193" spans="1:7" ht="75" x14ac:dyDescent="0.25">
      <c r="A193" s="27" t="s">
        <v>347</v>
      </c>
      <c r="B193" s="27" t="s">
        <v>78</v>
      </c>
      <c r="C193" s="18" t="s">
        <v>18</v>
      </c>
      <c r="D193" s="28" t="s">
        <v>79</v>
      </c>
      <c r="E193" s="19">
        <v>0.13</v>
      </c>
      <c r="F193" s="20">
        <v>76.38</v>
      </c>
      <c r="G193" s="21">
        <f>E193*F193</f>
        <v>9.93</v>
      </c>
    </row>
    <row r="194" spans="1:7" ht="90" x14ac:dyDescent="0.25">
      <c r="A194" s="27" t="s">
        <v>348</v>
      </c>
      <c r="B194" s="27" t="s">
        <v>81</v>
      </c>
      <c r="C194" s="18" t="s">
        <v>18</v>
      </c>
      <c r="D194" s="28" t="s">
        <v>82</v>
      </c>
      <c r="E194" s="19">
        <v>1.48</v>
      </c>
      <c r="F194" s="20">
        <v>97</v>
      </c>
      <c r="G194" s="21">
        <f>E194*F194</f>
        <v>143.56</v>
      </c>
    </row>
    <row r="195" spans="1:7" ht="90" x14ac:dyDescent="0.25">
      <c r="A195" s="27" t="s">
        <v>349</v>
      </c>
      <c r="B195" s="27" t="s">
        <v>84</v>
      </c>
      <c r="C195" s="18" t="s">
        <v>14</v>
      </c>
      <c r="D195" s="28" t="s">
        <v>85</v>
      </c>
      <c r="E195" s="19">
        <v>11.75</v>
      </c>
      <c r="F195" s="20">
        <v>34.630000000000003</v>
      </c>
      <c r="G195" s="21">
        <f>E195*F195</f>
        <v>406.9</v>
      </c>
    </row>
    <row r="196" spans="1:7" ht="60" x14ac:dyDescent="0.25">
      <c r="A196" s="27" t="s">
        <v>350</v>
      </c>
      <c r="B196" s="27" t="s">
        <v>87</v>
      </c>
      <c r="C196" s="18" t="s">
        <v>14</v>
      </c>
      <c r="D196" s="28" t="s">
        <v>88</v>
      </c>
      <c r="E196" s="19">
        <v>13.83</v>
      </c>
      <c r="F196" s="20">
        <v>7.61</v>
      </c>
      <c r="G196" s="21">
        <f>E196*F196</f>
        <v>105.25</v>
      </c>
    </row>
    <row r="197" spans="1:7" ht="60" x14ac:dyDescent="0.25">
      <c r="A197" s="27" t="s">
        <v>351</v>
      </c>
      <c r="B197" s="27" t="s">
        <v>90</v>
      </c>
      <c r="C197" s="18" t="s">
        <v>14</v>
      </c>
      <c r="D197" s="28" t="s">
        <v>91</v>
      </c>
      <c r="E197" s="19">
        <v>1.32</v>
      </c>
      <c r="F197" s="20">
        <v>10.94</v>
      </c>
      <c r="G197" s="21">
        <f>E197*F197</f>
        <v>14.44</v>
      </c>
    </row>
    <row r="198" spans="1:7" ht="60" x14ac:dyDescent="0.25">
      <c r="A198" s="27" t="s">
        <v>352</v>
      </c>
      <c r="B198" s="27" t="s">
        <v>93</v>
      </c>
      <c r="C198" s="18" t="s">
        <v>14</v>
      </c>
      <c r="D198" s="28" t="s">
        <v>94</v>
      </c>
      <c r="E198" s="19">
        <v>1.32</v>
      </c>
      <c r="F198" s="20">
        <v>13.86</v>
      </c>
      <c r="G198" s="21">
        <f>E198*F198</f>
        <v>18.3</v>
      </c>
    </row>
    <row r="199" spans="1:7" ht="105" x14ac:dyDescent="0.25">
      <c r="A199" s="27" t="s">
        <v>353</v>
      </c>
      <c r="B199" s="27" t="s">
        <v>96</v>
      </c>
      <c r="C199" s="18" t="s">
        <v>29</v>
      </c>
      <c r="D199" s="28" t="s">
        <v>97</v>
      </c>
      <c r="E199" s="19">
        <v>2.56</v>
      </c>
      <c r="F199" s="20">
        <v>1.34</v>
      </c>
      <c r="G199" s="21">
        <f>E199*F199</f>
        <v>3.43</v>
      </c>
    </row>
    <row r="200" spans="1:7" ht="105" x14ac:dyDescent="0.25">
      <c r="A200" s="27" t="s">
        <v>354</v>
      </c>
      <c r="B200" s="27" t="s">
        <v>99</v>
      </c>
      <c r="C200" s="18" t="s">
        <v>51</v>
      </c>
      <c r="D200" s="28" t="s">
        <v>100</v>
      </c>
      <c r="E200" s="19">
        <v>3.8</v>
      </c>
      <c r="F200" s="20">
        <v>17.37</v>
      </c>
      <c r="G200" s="21">
        <f>E200*F200</f>
        <v>66.010000000000005</v>
      </c>
    </row>
    <row r="201" spans="1:7" ht="105" x14ac:dyDescent="0.25">
      <c r="A201" s="27" t="s">
        <v>355</v>
      </c>
      <c r="B201" s="27" t="s">
        <v>102</v>
      </c>
      <c r="C201" s="18" t="s">
        <v>22</v>
      </c>
      <c r="D201" s="28" t="s">
        <v>103</v>
      </c>
      <c r="E201" s="19">
        <v>1</v>
      </c>
      <c r="F201" s="20">
        <v>87.87</v>
      </c>
      <c r="G201" s="21">
        <f>E201*F201</f>
        <v>87.87</v>
      </c>
    </row>
    <row r="202" spans="1:7" ht="165" x14ac:dyDescent="0.25">
      <c r="A202" s="27" t="s">
        <v>356</v>
      </c>
      <c r="B202" s="27" t="s">
        <v>105</v>
      </c>
      <c r="C202" s="18" t="s">
        <v>22</v>
      </c>
      <c r="D202" s="28" t="s">
        <v>106</v>
      </c>
      <c r="E202" s="19">
        <v>1</v>
      </c>
      <c r="F202" s="20">
        <v>148.57</v>
      </c>
      <c r="G202" s="21">
        <f>E202*F202</f>
        <v>148.57</v>
      </c>
    </row>
    <row r="203" spans="1:7" ht="75" x14ac:dyDescent="0.25">
      <c r="A203" s="27" t="s">
        <v>357</v>
      </c>
      <c r="B203" s="27" t="s">
        <v>108</v>
      </c>
      <c r="C203" s="18" t="s">
        <v>22</v>
      </c>
      <c r="D203" s="28" t="s">
        <v>109</v>
      </c>
      <c r="E203" s="19">
        <v>2</v>
      </c>
      <c r="F203" s="20">
        <v>13.12</v>
      </c>
      <c r="G203" s="21">
        <f>E203*F203</f>
        <v>26.24</v>
      </c>
    </row>
    <row r="204" spans="1:7" ht="135" x14ac:dyDescent="0.25">
      <c r="A204" s="27" t="s">
        <v>358</v>
      </c>
      <c r="B204" s="27" t="s">
        <v>111</v>
      </c>
      <c r="C204" s="18" t="s">
        <v>22</v>
      </c>
      <c r="D204" s="28" t="s">
        <v>112</v>
      </c>
      <c r="E204" s="19">
        <v>2</v>
      </c>
      <c r="F204" s="20">
        <v>52.6</v>
      </c>
      <c r="G204" s="21">
        <f>E204*F204</f>
        <v>105.2</v>
      </c>
    </row>
    <row r="205" spans="1:7" ht="45" x14ac:dyDescent="0.25">
      <c r="A205" s="27" t="s">
        <v>359</v>
      </c>
      <c r="B205" s="27" t="s">
        <v>114</v>
      </c>
      <c r="C205" s="18" t="s">
        <v>22</v>
      </c>
      <c r="D205" s="28" t="s">
        <v>115</v>
      </c>
      <c r="E205" s="19">
        <v>1</v>
      </c>
      <c r="F205" s="20">
        <v>41.02</v>
      </c>
      <c r="G205" s="21">
        <f>E205*F205</f>
        <v>41.02</v>
      </c>
    </row>
    <row r="206" spans="1:7" ht="90" x14ac:dyDescent="0.25">
      <c r="A206" s="27" t="s">
        <v>360</v>
      </c>
      <c r="B206" s="27" t="s">
        <v>120</v>
      </c>
      <c r="C206" s="18" t="s">
        <v>22</v>
      </c>
      <c r="D206" s="28" t="s">
        <v>121</v>
      </c>
      <c r="E206" s="19">
        <v>2</v>
      </c>
      <c r="F206" s="20">
        <v>75.86</v>
      </c>
      <c r="G206" s="21">
        <f>E206*F206</f>
        <v>151.72</v>
      </c>
    </row>
    <row r="207" spans="1:7" ht="120" x14ac:dyDescent="0.25">
      <c r="A207" s="27" t="s">
        <v>361</v>
      </c>
      <c r="B207" s="27" t="s">
        <v>147</v>
      </c>
      <c r="C207" s="18" t="s">
        <v>22</v>
      </c>
      <c r="D207" s="28" t="s">
        <v>148</v>
      </c>
      <c r="E207" s="19">
        <v>1</v>
      </c>
      <c r="F207" s="20">
        <v>142.55000000000001</v>
      </c>
      <c r="G207" s="21">
        <f>E207*F207</f>
        <v>142.55000000000001</v>
      </c>
    </row>
    <row r="208" spans="1:7" ht="120" x14ac:dyDescent="0.25">
      <c r="A208" s="27" t="s">
        <v>362</v>
      </c>
      <c r="B208" s="27" t="s">
        <v>123</v>
      </c>
      <c r="C208" s="18" t="s">
        <v>22</v>
      </c>
      <c r="D208" s="28" t="s">
        <v>124</v>
      </c>
      <c r="E208" s="19">
        <v>1</v>
      </c>
      <c r="F208" s="20">
        <v>321.29000000000002</v>
      </c>
      <c r="G208" s="21">
        <f>E208*F208</f>
        <v>321.29000000000002</v>
      </c>
    </row>
    <row r="209" spans="1:7" ht="105" x14ac:dyDescent="0.25">
      <c r="A209" s="27" t="s">
        <v>363</v>
      </c>
      <c r="B209" s="27" t="s">
        <v>150</v>
      </c>
      <c r="C209" s="18" t="s">
        <v>22</v>
      </c>
      <c r="D209" s="28" t="s">
        <v>151</v>
      </c>
      <c r="E209" s="19">
        <v>1</v>
      </c>
      <c r="F209" s="20">
        <v>118.12</v>
      </c>
      <c r="G209" s="21">
        <f>E209*F209</f>
        <v>118.12</v>
      </c>
    </row>
    <row r="210" spans="1:7" ht="75" x14ac:dyDescent="0.25">
      <c r="A210" s="27" t="s">
        <v>364</v>
      </c>
      <c r="B210" s="27" t="s">
        <v>65</v>
      </c>
      <c r="C210" s="18" t="s">
        <v>22</v>
      </c>
      <c r="D210" s="28" t="s">
        <v>66</v>
      </c>
      <c r="E210" s="19">
        <v>1</v>
      </c>
      <c r="F210" s="20">
        <v>97.64</v>
      </c>
      <c r="G210" s="21">
        <f>E210*F210</f>
        <v>97.64</v>
      </c>
    </row>
    <row r="211" spans="1:7" x14ac:dyDescent="0.25">
      <c r="A211" s="18"/>
      <c r="B211" s="18"/>
      <c r="C211" s="18"/>
      <c r="D211" s="28"/>
      <c r="E211" s="19"/>
      <c r="F211" s="20"/>
      <c r="G211" s="21"/>
    </row>
    <row r="212" spans="1:7" s="5" customFormat="1" ht="12.75" x14ac:dyDescent="0.2">
      <c r="A212" s="26" t="s">
        <v>365</v>
      </c>
      <c r="B212" s="26" t="s">
        <v>365</v>
      </c>
      <c r="C212" s="22"/>
      <c r="D212" s="34" t="s">
        <v>239</v>
      </c>
      <c r="E212" s="23"/>
      <c r="F212" s="24"/>
      <c r="G212" s="25">
        <f>SUM(G214:G220)</f>
        <v>2684.3</v>
      </c>
    </row>
    <row r="213" spans="1:7" x14ac:dyDescent="0.25">
      <c r="A213" s="18"/>
      <c r="B213" s="18"/>
      <c r="C213" s="18"/>
      <c r="D213" s="28"/>
      <c r="E213" s="19"/>
      <c r="F213" s="20"/>
      <c r="G213" s="21"/>
    </row>
    <row r="214" spans="1:7" ht="90" x14ac:dyDescent="0.25">
      <c r="A214" s="27" t="s">
        <v>366</v>
      </c>
      <c r="B214" s="27" t="s">
        <v>367</v>
      </c>
      <c r="C214" s="18" t="s">
        <v>22</v>
      </c>
      <c r="D214" s="28" t="s">
        <v>368</v>
      </c>
      <c r="E214" s="19">
        <v>4</v>
      </c>
      <c r="F214" s="20">
        <v>95.3</v>
      </c>
      <c r="G214" s="21">
        <f>E214*F214</f>
        <v>381.2</v>
      </c>
    </row>
    <row r="215" spans="1:7" ht="105" x14ac:dyDescent="0.25">
      <c r="A215" s="27" t="s">
        <v>369</v>
      </c>
      <c r="B215" s="27" t="s">
        <v>370</v>
      </c>
      <c r="C215" s="18" t="s">
        <v>22</v>
      </c>
      <c r="D215" s="28" t="s">
        <v>371</v>
      </c>
      <c r="E215" s="19">
        <v>1</v>
      </c>
      <c r="F215" s="20">
        <v>172.83</v>
      </c>
      <c r="G215" s="21">
        <f>E215*F215</f>
        <v>172.83</v>
      </c>
    </row>
    <row r="216" spans="1:7" ht="105" x14ac:dyDescent="0.25">
      <c r="A216" s="27" t="s">
        <v>372</v>
      </c>
      <c r="B216" s="27" t="s">
        <v>373</v>
      </c>
      <c r="C216" s="18" t="s">
        <v>22</v>
      </c>
      <c r="D216" s="28" t="s">
        <v>374</v>
      </c>
      <c r="E216" s="19">
        <v>4</v>
      </c>
      <c r="F216" s="20">
        <v>221.03</v>
      </c>
      <c r="G216" s="21">
        <f>E216*F216</f>
        <v>884.12</v>
      </c>
    </row>
    <row r="217" spans="1:7" ht="135" x14ac:dyDescent="0.25">
      <c r="A217" s="27" t="s">
        <v>375</v>
      </c>
      <c r="B217" s="27" t="s">
        <v>262</v>
      </c>
      <c r="C217" s="18" t="s">
        <v>22</v>
      </c>
      <c r="D217" s="28" t="s">
        <v>263</v>
      </c>
      <c r="E217" s="19">
        <v>1</v>
      </c>
      <c r="F217" s="20">
        <v>372.29</v>
      </c>
      <c r="G217" s="21">
        <f>E217*F217</f>
        <v>372.29</v>
      </c>
    </row>
    <row r="218" spans="1:7" ht="90" x14ac:dyDescent="0.25">
      <c r="A218" s="27" t="s">
        <v>376</v>
      </c>
      <c r="B218" s="27" t="s">
        <v>250</v>
      </c>
      <c r="C218" s="18" t="s">
        <v>22</v>
      </c>
      <c r="D218" s="28" t="s">
        <v>251</v>
      </c>
      <c r="E218" s="19">
        <v>4</v>
      </c>
      <c r="F218" s="20">
        <v>200.01</v>
      </c>
      <c r="G218" s="21">
        <f>E218*F218</f>
        <v>800.04</v>
      </c>
    </row>
    <row r="219" spans="1:7" ht="60" x14ac:dyDescent="0.25">
      <c r="A219" s="27" t="s">
        <v>377</v>
      </c>
      <c r="B219" s="27" t="s">
        <v>268</v>
      </c>
      <c r="C219" s="18" t="s">
        <v>51</v>
      </c>
      <c r="D219" s="28" t="s">
        <v>269</v>
      </c>
      <c r="E219" s="19">
        <v>2</v>
      </c>
      <c r="F219" s="20">
        <v>11.27</v>
      </c>
      <c r="G219" s="21">
        <f>E219*F219</f>
        <v>22.54</v>
      </c>
    </row>
    <row r="220" spans="1:7" ht="60" x14ac:dyDescent="0.25">
      <c r="A220" s="27" t="s">
        <v>378</v>
      </c>
      <c r="B220" s="27" t="s">
        <v>271</v>
      </c>
      <c r="C220" s="18" t="s">
        <v>51</v>
      </c>
      <c r="D220" s="28" t="s">
        <v>272</v>
      </c>
      <c r="E220" s="19">
        <v>8</v>
      </c>
      <c r="F220" s="20">
        <v>6.41</v>
      </c>
      <c r="G220" s="21">
        <f>E220*F220</f>
        <v>51.28</v>
      </c>
    </row>
    <row r="221" spans="1:7" x14ac:dyDescent="0.25">
      <c r="A221" s="18"/>
      <c r="B221" s="18"/>
      <c r="C221" s="18"/>
      <c r="D221" s="28"/>
      <c r="E221" s="19"/>
      <c r="F221" s="20"/>
      <c r="G221" s="21"/>
    </row>
    <row r="222" spans="1:7" s="5" customFormat="1" ht="12.75" x14ac:dyDescent="0.2">
      <c r="A222" s="26" t="s">
        <v>379</v>
      </c>
      <c r="B222" s="26" t="s">
        <v>379</v>
      </c>
      <c r="C222" s="22"/>
      <c r="D222" s="34" t="s">
        <v>274</v>
      </c>
      <c r="E222" s="23"/>
      <c r="F222" s="24"/>
      <c r="G222" s="25">
        <f>SUM(G224:G228)</f>
        <v>567.67999999999995</v>
      </c>
    </row>
    <row r="223" spans="1:7" x14ac:dyDescent="0.25">
      <c r="A223" s="18"/>
      <c r="B223" s="18"/>
      <c r="C223" s="18"/>
      <c r="D223" s="28"/>
      <c r="E223" s="19"/>
      <c r="F223" s="20"/>
      <c r="G223" s="21"/>
    </row>
    <row r="224" spans="1:7" ht="105" x14ac:dyDescent="0.25">
      <c r="A224" s="27" t="s">
        <v>380</v>
      </c>
      <c r="B224" s="27" t="s">
        <v>373</v>
      </c>
      <c r="C224" s="18" t="s">
        <v>22</v>
      </c>
      <c r="D224" s="28" t="s">
        <v>374</v>
      </c>
      <c r="E224" s="19">
        <v>1</v>
      </c>
      <c r="F224" s="20">
        <v>221.03</v>
      </c>
      <c r="G224" s="21">
        <f>E224*F224</f>
        <v>221.03</v>
      </c>
    </row>
    <row r="225" spans="1:7" ht="60" x14ac:dyDescent="0.25">
      <c r="A225" s="27" t="s">
        <v>381</v>
      </c>
      <c r="B225" s="27" t="s">
        <v>280</v>
      </c>
      <c r="C225" s="18" t="s">
        <v>22</v>
      </c>
      <c r="D225" s="28" t="s">
        <v>281</v>
      </c>
      <c r="E225" s="19">
        <v>1</v>
      </c>
      <c r="F225" s="20">
        <v>44.28</v>
      </c>
      <c r="G225" s="21">
        <f>E225*F225</f>
        <v>44.28</v>
      </c>
    </row>
    <row r="226" spans="1:7" ht="90" x14ac:dyDescent="0.25">
      <c r="A226" s="27" t="s">
        <v>382</v>
      </c>
      <c r="B226" s="27" t="s">
        <v>283</v>
      </c>
      <c r="C226" s="18" t="s">
        <v>51</v>
      </c>
      <c r="D226" s="28" t="s">
        <v>284</v>
      </c>
      <c r="E226" s="19">
        <v>3</v>
      </c>
      <c r="F226" s="20">
        <v>8.75</v>
      </c>
      <c r="G226" s="21">
        <f>E226*F226</f>
        <v>26.25</v>
      </c>
    </row>
    <row r="227" spans="1:7" ht="75" x14ac:dyDescent="0.25">
      <c r="A227" s="27" t="s">
        <v>383</v>
      </c>
      <c r="B227" s="27" t="s">
        <v>289</v>
      </c>
      <c r="C227" s="18" t="s">
        <v>22</v>
      </c>
      <c r="D227" s="28" t="s">
        <v>290</v>
      </c>
      <c r="E227" s="19">
        <v>1</v>
      </c>
      <c r="F227" s="20">
        <v>265.25</v>
      </c>
      <c r="G227" s="21">
        <f>E227*F227</f>
        <v>265.25</v>
      </c>
    </row>
    <row r="228" spans="1:7" ht="30" x14ac:dyDescent="0.25">
      <c r="A228" s="27" t="s">
        <v>384</v>
      </c>
      <c r="B228" s="27" t="s">
        <v>292</v>
      </c>
      <c r="C228" s="18" t="s">
        <v>22</v>
      </c>
      <c r="D228" s="28" t="s">
        <v>293</v>
      </c>
      <c r="E228" s="19">
        <v>1</v>
      </c>
      <c r="F228" s="20">
        <v>10.87</v>
      </c>
      <c r="G228" s="21">
        <f>E228*F228</f>
        <v>10.87</v>
      </c>
    </row>
    <row r="229" spans="1:7" x14ac:dyDescent="0.25">
      <c r="A229" s="18"/>
      <c r="B229" s="18"/>
      <c r="C229" s="18"/>
      <c r="D229" s="28"/>
      <c r="E229" s="19"/>
      <c r="F229" s="20"/>
      <c r="G229" s="21"/>
    </row>
    <row r="230" spans="1:7" s="5" customFormat="1" ht="12.75" x14ac:dyDescent="0.2">
      <c r="A230" s="26" t="s">
        <v>385</v>
      </c>
      <c r="B230" s="26" t="s">
        <v>385</v>
      </c>
      <c r="C230" s="22"/>
      <c r="D230" s="34" t="s">
        <v>295</v>
      </c>
      <c r="E230" s="23"/>
      <c r="F230" s="24"/>
      <c r="G230" s="25">
        <f>SUM(G232:G235)</f>
        <v>1556.18</v>
      </c>
    </row>
    <row r="231" spans="1:7" x14ac:dyDescent="0.25">
      <c r="A231" s="18"/>
      <c r="B231" s="18"/>
      <c r="C231" s="18"/>
      <c r="D231" s="28"/>
      <c r="E231" s="19"/>
      <c r="F231" s="20"/>
      <c r="G231" s="21"/>
    </row>
    <row r="232" spans="1:7" ht="135" x14ac:dyDescent="0.25">
      <c r="A232" s="27" t="s">
        <v>386</v>
      </c>
      <c r="B232" s="27" t="s">
        <v>297</v>
      </c>
      <c r="C232" s="18" t="s">
        <v>51</v>
      </c>
      <c r="D232" s="28" t="s">
        <v>298</v>
      </c>
      <c r="E232" s="19">
        <v>50</v>
      </c>
      <c r="F232" s="20">
        <v>9.16</v>
      </c>
      <c r="G232" s="21">
        <f>E232*F232</f>
        <v>458</v>
      </c>
    </row>
    <row r="233" spans="1:7" ht="135" x14ac:dyDescent="0.25">
      <c r="A233" s="27" t="s">
        <v>387</v>
      </c>
      <c r="B233" s="27" t="s">
        <v>303</v>
      </c>
      <c r="C233" s="18" t="s">
        <v>51</v>
      </c>
      <c r="D233" s="28" t="s">
        <v>304</v>
      </c>
      <c r="E233" s="19">
        <v>22.5</v>
      </c>
      <c r="F233" s="20">
        <v>5.96</v>
      </c>
      <c r="G233" s="21">
        <f>E233*F233</f>
        <v>134.1</v>
      </c>
    </row>
    <row r="234" spans="1:7" ht="60" x14ac:dyDescent="0.25">
      <c r="A234" s="27" t="s">
        <v>388</v>
      </c>
      <c r="B234" s="27" t="s">
        <v>306</v>
      </c>
      <c r="C234" s="18" t="s">
        <v>51</v>
      </c>
      <c r="D234" s="28" t="s">
        <v>307</v>
      </c>
      <c r="E234" s="19">
        <v>50</v>
      </c>
      <c r="F234" s="20">
        <v>14.21</v>
      </c>
      <c r="G234" s="21">
        <f>E234*F234</f>
        <v>710.5</v>
      </c>
    </row>
    <row r="235" spans="1:7" ht="60" x14ac:dyDescent="0.25">
      <c r="A235" s="27" t="s">
        <v>389</v>
      </c>
      <c r="B235" s="27" t="s">
        <v>268</v>
      </c>
      <c r="C235" s="18" t="s">
        <v>51</v>
      </c>
      <c r="D235" s="28" t="s">
        <v>269</v>
      </c>
      <c r="E235" s="19">
        <v>22.5</v>
      </c>
      <c r="F235" s="20">
        <v>11.27</v>
      </c>
      <c r="G235" s="21">
        <f>E235*F235</f>
        <v>253.58</v>
      </c>
    </row>
    <row r="236" spans="1:7" x14ac:dyDescent="0.25">
      <c r="A236" s="18"/>
      <c r="B236" s="18"/>
      <c r="C236" s="18"/>
      <c r="D236" s="28"/>
      <c r="E236" s="19"/>
      <c r="F236" s="20"/>
      <c r="G236" s="21"/>
    </row>
    <row r="237" spans="1:7" s="5" customFormat="1" ht="12.75" x14ac:dyDescent="0.2">
      <c r="A237" s="26" t="s">
        <v>390</v>
      </c>
      <c r="B237" s="26" t="s">
        <v>390</v>
      </c>
      <c r="C237" s="22"/>
      <c r="D237" s="34" t="s">
        <v>391</v>
      </c>
      <c r="E237" s="23"/>
      <c r="F237" s="24"/>
      <c r="G237" s="25">
        <f>SUM(G239:G243)</f>
        <v>1350.68</v>
      </c>
    </row>
    <row r="238" spans="1:7" x14ac:dyDescent="0.25">
      <c r="A238" s="18"/>
      <c r="B238" s="18"/>
      <c r="C238" s="18"/>
      <c r="D238" s="28"/>
      <c r="E238" s="19"/>
      <c r="F238" s="20"/>
      <c r="G238" s="21"/>
    </row>
    <row r="239" spans="1:7" ht="30" x14ac:dyDescent="0.25">
      <c r="A239" s="27" t="s">
        <v>392</v>
      </c>
      <c r="B239" s="27" t="s">
        <v>393</v>
      </c>
      <c r="C239" s="18" t="s">
        <v>22</v>
      </c>
      <c r="D239" s="28" t="s">
        <v>394</v>
      </c>
      <c r="E239" s="19">
        <v>3</v>
      </c>
      <c r="F239" s="20">
        <v>101.76</v>
      </c>
      <c r="G239" s="21">
        <f>E239*F239</f>
        <v>305.27999999999997</v>
      </c>
    </row>
    <row r="240" spans="1:7" ht="45" x14ac:dyDescent="0.25">
      <c r="A240" s="27" t="s">
        <v>395</v>
      </c>
      <c r="B240" s="27" t="s">
        <v>396</v>
      </c>
      <c r="C240" s="18" t="s">
        <v>22</v>
      </c>
      <c r="D240" s="28" t="s">
        <v>397</v>
      </c>
      <c r="E240" s="19">
        <v>6</v>
      </c>
      <c r="F240" s="20">
        <v>27.56</v>
      </c>
      <c r="G240" s="21">
        <f>E240*F240</f>
        <v>165.36</v>
      </c>
    </row>
    <row r="241" spans="1:7" ht="90" x14ac:dyDescent="0.25">
      <c r="A241" s="27" t="s">
        <v>398</v>
      </c>
      <c r="B241" s="27" t="s">
        <v>399</v>
      </c>
      <c r="C241" s="18" t="s">
        <v>22</v>
      </c>
      <c r="D241" s="28" t="s">
        <v>400</v>
      </c>
      <c r="E241" s="19">
        <v>1</v>
      </c>
      <c r="F241" s="20">
        <v>249.71</v>
      </c>
      <c r="G241" s="21">
        <f>E241*F241</f>
        <v>249.71</v>
      </c>
    </row>
    <row r="242" spans="1:7" ht="105" x14ac:dyDescent="0.25">
      <c r="A242" s="27" t="s">
        <v>401</v>
      </c>
      <c r="B242" s="27" t="s">
        <v>402</v>
      </c>
      <c r="C242" s="18" t="s">
        <v>22</v>
      </c>
      <c r="D242" s="28" t="s">
        <v>403</v>
      </c>
      <c r="E242" s="19">
        <v>1</v>
      </c>
      <c r="F242" s="20">
        <v>442.76</v>
      </c>
      <c r="G242" s="21">
        <f>E242*F242</f>
        <v>442.76</v>
      </c>
    </row>
    <row r="243" spans="1:7" x14ac:dyDescent="0.25">
      <c r="A243" s="27" t="s">
        <v>404</v>
      </c>
      <c r="B243" s="27" t="s">
        <v>405</v>
      </c>
      <c r="C243" s="18" t="s">
        <v>22</v>
      </c>
      <c r="D243" s="28" t="s">
        <v>406</v>
      </c>
      <c r="E243" s="19">
        <v>1</v>
      </c>
      <c r="F243" s="20">
        <v>187.57</v>
      </c>
      <c r="G243" s="21">
        <f>E243*F243</f>
        <v>187.57</v>
      </c>
    </row>
    <row r="244" spans="1:7" x14ac:dyDescent="0.25">
      <c r="A244" s="18"/>
      <c r="B244" s="18"/>
      <c r="C244" s="18"/>
      <c r="D244" s="28"/>
      <c r="E244" s="19"/>
      <c r="F244" s="20"/>
      <c r="G244" s="21"/>
    </row>
    <row r="245" spans="1:7" s="5" customFormat="1" ht="12.75" x14ac:dyDescent="0.2">
      <c r="A245" s="26" t="s">
        <v>407</v>
      </c>
      <c r="B245" s="26" t="s">
        <v>407</v>
      </c>
      <c r="C245" s="22"/>
      <c r="D245" s="34" t="s">
        <v>408</v>
      </c>
      <c r="E245" s="23"/>
      <c r="F245" s="24"/>
      <c r="G245" s="25">
        <f>SUM(G247:G247)</f>
        <v>2763.93</v>
      </c>
    </row>
    <row r="246" spans="1:7" x14ac:dyDescent="0.25">
      <c r="A246" s="18"/>
      <c r="B246" s="18"/>
      <c r="C246" s="18"/>
      <c r="D246" s="28"/>
      <c r="E246" s="19"/>
      <c r="F246" s="20"/>
      <c r="G246" s="21"/>
    </row>
    <row r="247" spans="1:7" x14ac:dyDescent="0.25">
      <c r="A247" s="27" t="s">
        <v>409</v>
      </c>
      <c r="B247" s="27" t="s">
        <v>410</v>
      </c>
      <c r="C247" s="18" t="s">
        <v>22</v>
      </c>
      <c r="D247" s="28" t="s">
        <v>411</v>
      </c>
      <c r="E247" s="19">
        <v>1</v>
      </c>
      <c r="F247" s="20">
        <v>2763.93</v>
      </c>
      <c r="G247" s="21">
        <f>E247*F247</f>
        <v>2763.93</v>
      </c>
    </row>
    <row r="248" spans="1:7" x14ac:dyDescent="0.25">
      <c r="A248" s="18"/>
      <c r="B248" s="18"/>
      <c r="C248" s="18"/>
      <c r="D248" s="28"/>
      <c r="E248" s="19"/>
      <c r="F248" s="20"/>
      <c r="G248" s="21"/>
    </row>
    <row r="249" spans="1:7" s="5" customFormat="1" ht="12.75" x14ac:dyDescent="0.2">
      <c r="A249" s="26" t="s">
        <v>412</v>
      </c>
      <c r="B249" s="26" t="s">
        <v>412</v>
      </c>
      <c r="C249" s="22"/>
      <c r="D249" s="34" t="s">
        <v>413</v>
      </c>
      <c r="E249" s="23"/>
      <c r="F249" s="24"/>
      <c r="G249" s="25">
        <f>SUM(G251:G265)</f>
        <v>4843.5200000000004</v>
      </c>
    </row>
    <row r="250" spans="1:7" x14ac:dyDescent="0.25">
      <c r="A250" s="18"/>
      <c r="B250" s="18"/>
      <c r="C250" s="18"/>
      <c r="D250" s="28"/>
      <c r="E250" s="19"/>
      <c r="F250" s="20"/>
      <c r="G250" s="21"/>
    </row>
    <row r="251" spans="1:7" ht="90" x14ac:dyDescent="0.25">
      <c r="A251" s="27" t="s">
        <v>414</v>
      </c>
      <c r="B251" s="27" t="s">
        <v>415</v>
      </c>
      <c r="C251" s="18" t="s">
        <v>22</v>
      </c>
      <c r="D251" s="28" t="s">
        <v>416</v>
      </c>
      <c r="E251" s="19">
        <v>8</v>
      </c>
      <c r="F251" s="20">
        <v>31.93</v>
      </c>
      <c r="G251" s="21">
        <f>E251*F251</f>
        <v>255.44</v>
      </c>
    </row>
    <row r="252" spans="1:7" ht="90" x14ac:dyDescent="0.25">
      <c r="A252" s="27" t="s">
        <v>417</v>
      </c>
      <c r="B252" s="27" t="s">
        <v>418</v>
      </c>
      <c r="C252" s="18" t="s">
        <v>22</v>
      </c>
      <c r="D252" s="28" t="s">
        <v>419</v>
      </c>
      <c r="E252" s="19">
        <v>6</v>
      </c>
      <c r="F252" s="20">
        <v>26.45</v>
      </c>
      <c r="G252" s="21">
        <f>E252*F252</f>
        <v>158.69999999999999</v>
      </c>
    </row>
    <row r="253" spans="1:7" ht="75" x14ac:dyDescent="0.25">
      <c r="A253" s="27" t="s">
        <v>420</v>
      </c>
      <c r="B253" s="27" t="s">
        <v>421</v>
      </c>
      <c r="C253" s="18" t="s">
        <v>22</v>
      </c>
      <c r="D253" s="28" t="s">
        <v>422</v>
      </c>
      <c r="E253" s="19">
        <v>2</v>
      </c>
      <c r="F253" s="20">
        <v>31.09</v>
      </c>
      <c r="G253" s="21">
        <f>E253*F253</f>
        <v>62.18</v>
      </c>
    </row>
    <row r="254" spans="1:7" ht="45" x14ac:dyDescent="0.25">
      <c r="A254" s="27" t="s">
        <v>423</v>
      </c>
      <c r="B254" s="27" t="s">
        <v>424</v>
      </c>
      <c r="C254" s="18" t="s">
        <v>51</v>
      </c>
      <c r="D254" s="28" t="s">
        <v>425</v>
      </c>
      <c r="E254" s="19">
        <v>1</v>
      </c>
      <c r="F254" s="20">
        <v>34.03</v>
      </c>
      <c r="G254" s="21">
        <f>E254*F254</f>
        <v>34.03</v>
      </c>
    </row>
    <row r="255" spans="1:7" ht="30" x14ac:dyDescent="0.25">
      <c r="A255" s="27" t="s">
        <v>426</v>
      </c>
      <c r="B255" s="27" t="s">
        <v>427</v>
      </c>
      <c r="C255" s="18" t="s">
        <v>22</v>
      </c>
      <c r="D255" s="28" t="s">
        <v>428</v>
      </c>
      <c r="E255" s="19">
        <v>20</v>
      </c>
      <c r="F255" s="20">
        <v>7.26</v>
      </c>
      <c r="G255" s="21">
        <f>E255*F255</f>
        <v>145.19999999999999</v>
      </c>
    </row>
    <row r="256" spans="1:7" ht="45" x14ac:dyDescent="0.25">
      <c r="A256" s="27" t="s">
        <v>429</v>
      </c>
      <c r="B256" s="27" t="s">
        <v>430</v>
      </c>
      <c r="C256" s="18" t="s">
        <v>51</v>
      </c>
      <c r="D256" s="28" t="s">
        <v>431</v>
      </c>
      <c r="E256" s="19">
        <v>40</v>
      </c>
      <c r="F256" s="20">
        <v>9.2799999999999994</v>
      </c>
      <c r="G256" s="21">
        <f>E256*F256</f>
        <v>371.2</v>
      </c>
    </row>
    <row r="257" spans="1:7" ht="150" x14ac:dyDescent="0.25">
      <c r="A257" s="27" t="s">
        <v>432</v>
      </c>
      <c r="B257" s="27" t="s">
        <v>433</v>
      </c>
      <c r="C257" s="18" t="s">
        <v>51</v>
      </c>
      <c r="D257" s="28" t="s">
        <v>434</v>
      </c>
      <c r="E257" s="19">
        <v>100</v>
      </c>
      <c r="F257" s="20">
        <v>5.27</v>
      </c>
      <c r="G257" s="21">
        <f>E257*F257</f>
        <v>527</v>
      </c>
    </row>
    <row r="258" spans="1:7" ht="60" x14ac:dyDescent="0.25">
      <c r="A258" s="27" t="s">
        <v>435</v>
      </c>
      <c r="B258" s="27" t="s">
        <v>436</v>
      </c>
      <c r="C258" s="18" t="s">
        <v>51</v>
      </c>
      <c r="D258" s="28" t="s">
        <v>437</v>
      </c>
      <c r="E258" s="19">
        <v>80</v>
      </c>
      <c r="F258" s="20">
        <v>4.75</v>
      </c>
      <c r="G258" s="21">
        <f>E258*F258</f>
        <v>380</v>
      </c>
    </row>
    <row r="259" spans="1:7" ht="45" x14ac:dyDescent="0.25">
      <c r="A259" s="27" t="s">
        <v>438</v>
      </c>
      <c r="B259" s="27" t="s">
        <v>439</v>
      </c>
      <c r="C259" s="18" t="s">
        <v>51</v>
      </c>
      <c r="D259" s="28" t="s">
        <v>440</v>
      </c>
      <c r="E259" s="19">
        <v>137.5</v>
      </c>
      <c r="F259" s="20">
        <v>1.27</v>
      </c>
      <c r="G259" s="21">
        <f>E259*F259</f>
        <v>174.63</v>
      </c>
    </row>
    <row r="260" spans="1:7" ht="60" x14ac:dyDescent="0.25">
      <c r="A260" s="27" t="s">
        <v>441</v>
      </c>
      <c r="B260" s="27" t="s">
        <v>442</v>
      </c>
      <c r="C260" s="18" t="s">
        <v>14</v>
      </c>
      <c r="D260" s="28" t="s">
        <v>443</v>
      </c>
      <c r="E260" s="19">
        <v>23.6</v>
      </c>
      <c r="F260" s="20">
        <v>13.09</v>
      </c>
      <c r="G260" s="21">
        <f>E260*F260</f>
        <v>308.92</v>
      </c>
    </row>
    <row r="261" spans="1:7" ht="75" x14ac:dyDescent="0.25">
      <c r="A261" s="27" t="s">
        <v>444</v>
      </c>
      <c r="B261" s="27" t="s">
        <v>445</v>
      </c>
      <c r="C261" s="18" t="s">
        <v>14</v>
      </c>
      <c r="D261" s="28" t="s">
        <v>446</v>
      </c>
      <c r="E261" s="19">
        <v>23.6</v>
      </c>
      <c r="F261" s="20">
        <v>32.020000000000003</v>
      </c>
      <c r="G261" s="21">
        <f>E261*F261</f>
        <v>755.67</v>
      </c>
    </row>
    <row r="262" spans="1:7" ht="60" x14ac:dyDescent="0.25">
      <c r="A262" s="27" t="s">
        <v>447</v>
      </c>
      <c r="B262" s="27" t="s">
        <v>448</v>
      </c>
      <c r="C262" s="18" t="s">
        <v>22</v>
      </c>
      <c r="D262" s="28" t="s">
        <v>449</v>
      </c>
      <c r="E262" s="19">
        <v>1</v>
      </c>
      <c r="F262" s="20">
        <v>69.53</v>
      </c>
      <c r="G262" s="21">
        <f>E262*F262</f>
        <v>69.53</v>
      </c>
    </row>
    <row r="263" spans="1:7" ht="75" x14ac:dyDescent="0.25">
      <c r="A263" s="27" t="s">
        <v>450</v>
      </c>
      <c r="B263" s="27" t="s">
        <v>451</v>
      </c>
      <c r="C263" s="18" t="s">
        <v>22</v>
      </c>
      <c r="D263" s="28" t="s">
        <v>452</v>
      </c>
      <c r="E263" s="19">
        <v>2</v>
      </c>
      <c r="F263" s="20">
        <v>79.709999999999994</v>
      </c>
      <c r="G263" s="21">
        <f>E263*F263</f>
        <v>159.41999999999999</v>
      </c>
    </row>
    <row r="264" spans="1:7" ht="30" x14ac:dyDescent="0.25">
      <c r="A264" s="27" t="s">
        <v>453</v>
      </c>
      <c r="B264" s="27" t="s">
        <v>454</v>
      </c>
      <c r="C264" s="18" t="s">
        <v>455</v>
      </c>
      <c r="D264" s="28" t="s">
        <v>456</v>
      </c>
      <c r="E264" s="19">
        <v>40</v>
      </c>
      <c r="F264" s="20">
        <v>18.02</v>
      </c>
      <c r="G264" s="21">
        <f>E264*F264</f>
        <v>720.8</v>
      </c>
    </row>
    <row r="265" spans="1:7" ht="30" x14ac:dyDescent="0.25">
      <c r="A265" s="27" t="s">
        <v>457</v>
      </c>
      <c r="B265" s="27" t="s">
        <v>458</v>
      </c>
      <c r="C265" s="18" t="s">
        <v>455</v>
      </c>
      <c r="D265" s="28" t="s">
        <v>459</v>
      </c>
      <c r="E265" s="19">
        <v>40</v>
      </c>
      <c r="F265" s="20">
        <v>18.02</v>
      </c>
      <c r="G265" s="21">
        <f>E265*F265</f>
        <v>720.8</v>
      </c>
    </row>
    <row r="266" spans="1:7" x14ac:dyDescent="0.25">
      <c r="A266" s="18"/>
      <c r="B266" s="18"/>
      <c r="C266" s="18"/>
      <c r="D266" s="28"/>
      <c r="E266" s="19"/>
      <c r="F266" s="20"/>
      <c r="G266" s="21"/>
    </row>
    <row r="267" spans="1:7" s="5" customFormat="1" ht="12.75" x14ac:dyDescent="0.2">
      <c r="A267" s="26" t="s">
        <v>460</v>
      </c>
      <c r="B267" s="26" t="s">
        <v>460</v>
      </c>
      <c r="C267" s="22"/>
      <c r="D267" s="34" t="s">
        <v>461</v>
      </c>
      <c r="E267" s="23"/>
      <c r="F267" s="24"/>
      <c r="G267" s="25">
        <f>SUM(G269:G273)</f>
        <v>1399.02</v>
      </c>
    </row>
    <row r="268" spans="1:7" x14ac:dyDescent="0.25">
      <c r="A268" s="18"/>
      <c r="B268" s="18"/>
      <c r="C268" s="18"/>
      <c r="D268" s="28"/>
      <c r="E268" s="19"/>
      <c r="F268" s="20"/>
      <c r="G268" s="21"/>
    </row>
    <row r="269" spans="1:7" ht="60" x14ac:dyDescent="0.25">
      <c r="A269" s="27" t="s">
        <v>462</v>
      </c>
      <c r="B269" s="27" t="s">
        <v>463</v>
      </c>
      <c r="C269" s="18" t="s">
        <v>464</v>
      </c>
      <c r="D269" s="28" t="s">
        <v>465</v>
      </c>
      <c r="E269" s="19">
        <v>2522.64</v>
      </c>
      <c r="F269" s="20">
        <v>0.25</v>
      </c>
      <c r="G269" s="21">
        <f>E269*F269</f>
        <v>630.66</v>
      </c>
    </row>
    <row r="270" spans="1:7" ht="45" x14ac:dyDescent="0.25">
      <c r="A270" s="27" t="s">
        <v>466</v>
      </c>
      <c r="B270" s="27" t="s">
        <v>467</v>
      </c>
      <c r="C270" s="18" t="s">
        <v>18</v>
      </c>
      <c r="D270" s="28" t="s">
        <v>468</v>
      </c>
      <c r="E270" s="19">
        <v>177.86</v>
      </c>
      <c r="F270" s="20">
        <v>2.1</v>
      </c>
      <c r="G270" s="21">
        <f>E270*F270</f>
        <v>373.51</v>
      </c>
    </row>
    <row r="271" spans="1:7" ht="60" x14ac:dyDescent="0.25">
      <c r="A271" s="27" t="s">
        <v>469</v>
      </c>
      <c r="B271" s="27" t="s">
        <v>470</v>
      </c>
      <c r="C271" s="18" t="s">
        <v>18</v>
      </c>
      <c r="D271" s="28" t="s">
        <v>471</v>
      </c>
      <c r="E271" s="19">
        <v>27.1</v>
      </c>
      <c r="F271" s="20">
        <v>10.75</v>
      </c>
      <c r="G271" s="21">
        <f>E271*F271</f>
        <v>291.33</v>
      </c>
    </row>
    <row r="272" spans="1:7" ht="75" x14ac:dyDescent="0.25">
      <c r="A272" s="27" t="s">
        <v>472</v>
      </c>
      <c r="B272" s="27" t="s">
        <v>473</v>
      </c>
      <c r="C272" s="18" t="s">
        <v>18</v>
      </c>
      <c r="D272" s="28" t="s">
        <v>474</v>
      </c>
      <c r="E272" s="19">
        <v>4.62</v>
      </c>
      <c r="F272" s="20">
        <v>17.190000000000001</v>
      </c>
      <c r="G272" s="21">
        <f>E272*F272</f>
        <v>79.42</v>
      </c>
    </row>
    <row r="273" spans="1:7" ht="45" x14ac:dyDescent="0.25">
      <c r="A273" s="27" t="s">
        <v>475</v>
      </c>
      <c r="B273" s="27" t="s">
        <v>476</v>
      </c>
      <c r="C273" s="18" t="s">
        <v>18</v>
      </c>
      <c r="D273" s="28" t="s">
        <v>477</v>
      </c>
      <c r="E273" s="19">
        <v>0.64</v>
      </c>
      <c r="F273" s="20">
        <v>37.659999999999997</v>
      </c>
      <c r="G273" s="21">
        <f>E273*F273</f>
        <v>24.1</v>
      </c>
    </row>
    <row r="274" spans="1:7" x14ac:dyDescent="0.25">
      <c r="A274" s="18"/>
      <c r="B274" s="18"/>
      <c r="C274" s="18"/>
      <c r="D274" s="28"/>
      <c r="E274" s="19"/>
      <c r="F274" s="20"/>
      <c r="G274" s="21"/>
    </row>
    <row r="275" spans="1:7" s="1" customFormat="1" ht="12.75" x14ac:dyDescent="0.2">
      <c r="A275" s="29"/>
      <c r="B275" s="29"/>
      <c r="C275" s="29"/>
      <c r="D275" s="35" t="s">
        <v>478</v>
      </c>
      <c r="E275" s="30" t="str">
        <f>D1</f>
        <v>RM282352a Redes de abastecimiento en la C/ Lerín de Ansoáin&lt;&gt;Antsoain</v>
      </c>
      <c r="F275" s="31"/>
      <c r="G275" s="31"/>
    </row>
    <row r="276" spans="1:7" s="4" customFormat="1" ht="11.25" x14ac:dyDescent="0.2">
      <c r="A276" s="14"/>
      <c r="B276" s="14"/>
      <c r="C276" s="14"/>
      <c r="D276" s="33" t="s">
        <v>4</v>
      </c>
      <c r="E276" s="15"/>
      <c r="F276" s="16"/>
      <c r="G276" s="17" t="s">
        <v>7</v>
      </c>
    </row>
    <row r="277" spans="1:7" x14ac:dyDescent="0.25">
      <c r="A277" s="18"/>
      <c r="B277" s="18"/>
      <c r="C277" s="18"/>
      <c r="D277" s="28" t="str">
        <f>D9</f>
        <v>MOVIMIENTO DE TIERRAS</v>
      </c>
      <c r="E277" s="19"/>
      <c r="F277" s="20"/>
      <c r="G277" s="21">
        <f>G9</f>
        <v>25438.9</v>
      </c>
    </row>
    <row r="278" spans="1:7" x14ac:dyDescent="0.25">
      <c r="A278" s="18"/>
      <c r="B278" s="18"/>
      <c r="C278" s="18"/>
      <c r="D278" s="28" t="str">
        <f>D25</f>
        <v>TUBERÍAS Y PIEZAS</v>
      </c>
      <c r="E278" s="19"/>
      <c r="F278" s="20"/>
      <c r="G278" s="21">
        <f>G25</f>
        <v>4315.45</v>
      </c>
    </row>
    <row r="279" spans="1:7" x14ac:dyDescent="0.25">
      <c r="A279" s="18"/>
      <c r="B279" s="18"/>
      <c r="C279" s="18"/>
      <c r="D279" s="28" t="str">
        <f>D33</f>
        <v>NUDO 1</v>
      </c>
      <c r="E279" s="19"/>
      <c r="F279" s="20"/>
      <c r="G279" s="21">
        <f>G33</f>
        <v>2175.9899999999998</v>
      </c>
    </row>
    <row r="280" spans="1:7" x14ac:dyDescent="0.25">
      <c r="A280" s="18"/>
      <c r="B280" s="18"/>
      <c r="C280" s="18"/>
      <c r="D280" s="28" t="str">
        <f>D55</f>
        <v>NUDO 2</v>
      </c>
      <c r="E280" s="19"/>
      <c r="F280" s="20"/>
      <c r="G280" s="21">
        <f>G55</f>
        <v>2577.4699999999998</v>
      </c>
    </row>
    <row r="281" spans="1:7" x14ac:dyDescent="0.25">
      <c r="A281" s="18"/>
      <c r="B281" s="18"/>
      <c r="C281" s="18"/>
      <c r="D281" s="28" t="str">
        <f>D77</f>
        <v>NUDO 3</v>
      </c>
      <c r="E281" s="19"/>
      <c r="F281" s="20"/>
      <c r="G281" s="21">
        <f>G77</f>
        <v>2501.4299999999998</v>
      </c>
    </row>
    <row r="282" spans="1:7" x14ac:dyDescent="0.25">
      <c r="A282" s="18"/>
      <c r="B282" s="18"/>
      <c r="C282" s="18"/>
      <c r="D282" s="28" t="str">
        <f>D101</f>
        <v>NUDO 5 (Con acometida Ø50 para contador Ø25mm)</v>
      </c>
      <c r="E282" s="19"/>
      <c r="F282" s="20"/>
      <c r="G282" s="21">
        <f>G101</f>
        <v>3235.62</v>
      </c>
    </row>
    <row r="283" spans="1:7" x14ac:dyDescent="0.25">
      <c r="A283" s="18"/>
      <c r="B283" s="18"/>
      <c r="C283" s="18"/>
      <c r="D283" s="28" t="str">
        <f>D132</f>
        <v>ACOMETIDAS</v>
      </c>
      <c r="E283" s="19"/>
      <c r="F283" s="20"/>
      <c r="G283" s="21">
        <f>G132</f>
        <v>13692.59</v>
      </c>
    </row>
    <row r="284" spans="1:7" x14ac:dyDescent="0.25">
      <c r="A284" s="18"/>
      <c r="B284" s="18"/>
      <c r="C284" s="18"/>
      <c r="D284" s="28" t="str">
        <f>D146</f>
        <v>BOCA DE RIEGO</v>
      </c>
      <c r="E284" s="19"/>
      <c r="F284" s="20"/>
      <c r="G284" s="21">
        <f>G146</f>
        <v>627.54</v>
      </c>
    </row>
    <row r="285" spans="1:7" x14ac:dyDescent="0.25">
      <c r="A285" s="18"/>
      <c r="B285" s="18"/>
      <c r="C285" s="18"/>
      <c r="D285" s="28" t="str">
        <f>D156</f>
        <v>RED AEREA PROVISIONAL</v>
      </c>
      <c r="E285" s="19"/>
      <c r="F285" s="20"/>
      <c r="G285" s="21">
        <f>G156</f>
        <v>4199.66</v>
      </c>
    </row>
    <row r="286" spans="1:7" x14ac:dyDescent="0.25">
      <c r="A286" s="18"/>
      <c r="B286" s="18"/>
      <c r="C286" s="18"/>
      <c r="D286" s="28" t="str">
        <f>D167</f>
        <v>MOVIMIENTO DE TIERRAS</v>
      </c>
      <c r="E286" s="19"/>
      <c r="F286" s="20"/>
      <c r="G286" s="21">
        <f>G167</f>
        <v>9716.27</v>
      </c>
    </row>
    <row r="287" spans="1:7" x14ac:dyDescent="0.25">
      <c r="A287" s="18"/>
      <c r="B287" s="18"/>
      <c r="C287" s="18"/>
      <c r="D287" s="28" t="str">
        <f>D181</f>
        <v>TUBERÍAS Y PIEZAS</v>
      </c>
      <c r="E287" s="19"/>
      <c r="F287" s="20"/>
      <c r="G287" s="21">
        <f>G181</f>
        <v>6954.21</v>
      </c>
    </row>
    <row r="288" spans="1:7" x14ac:dyDescent="0.25">
      <c r="A288" s="18"/>
      <c r="B288" s="18"/>
      <c r="C288" s="18"/>
      <c r="D288" s="28" t="str">
        <f>D189</f>
        <v>NUDO 4</v>
      </c>
      <c r="E288" s="19"/>
      <c r="F288" s="20"/>
      <c r="G288" s="21">
        <f>G189</f>
        <v>2187.67</v>
      </c>
    </row>
    <row r="289" spans="1:7" x14ac:dyDescent="0.25">
      <c r="A289" s="18"/>
      <c r="B289" s="18"/>
      <c r="C289" s="18"/>
      <c r="D289" s="28" t="str">
        <f>D212</f>
        <v>ACOMETIDAS</v>
      </c>
      <c r="E289" s="19"/>
      <c r="F289" s="20"/>
      <c r="G289" s="21">
        <f>G212</f>
        <v>2684.3</v>
      </c>
    </row>
    <row r="290" spans="1:7" x14ac:dyDescent="0.25">
      <c r="A290" s="18"/>
      <c r="B290" s="18"/>
      <c r="C290" s="18"/>
      <c r="D290" s="28" t="str">
        <f>D222</f>
        <v>BOCA DE RIEGO</v>
      </c>
      <c r="E290" s="19"/>
      <c r="F290" s="20"/>
      <c r="G290" s="21">
        <f>G222</f>
        <v>567.67999999999995</v>
      </c>
    </row>
    <row r="291" spans="1:7" x14ac:dyDescent="0.25">
      <c r="A291" s="18"/>
      <c r="B291" s="18"/>
      <c r="C291" s="18"/>
      <c r="D291" s="28" t="str">
        <f>D230</f>
        <v>RED AEREA PROVISIONAL</v>
      </c>
      <c r="E291" s="19"/>
      <c r="F291" s="20"/>
      <c r="G291" s="21">
        <f>G230</f>
        <v>1556.18</v>
      </c>
    </row>
    <row r="292" spans="1:7" x14ac:dyDescent="0.25">
      <c r="A292" s="18"/>
      <c r="B292" s="18"/>
      <c r="C292" s="18"/>
      <c r="D292" s="28" t="str">
        <f>D237</f>
        <v>CONTROL DE CALIDAD</v>
      </c>
      <c r="E292" s="19"/>
      <c r="F292" s="20"/>
      <c r="G292" s="21">
        <f>G237</f>
        <v>1350.68</v>
      </c>
    </row>
    <row r="293" spans="1:7" x14ac:dyDescent="0.25">
      <c r="A293" s="18"/>
      <c r="B293" s="18"/>
      <c r="C293" s="18"/>
      <c r="D293" s="28" t="str">
        <f>D245</f>
        <v>SEGURIDAD Y SALUD</v>
      </c>
      <c r="E293" s="19"/>
      <c r="F293" s="20"/>
      <c r="G293" s="21">
        <f>G245</f>
        <v>2763.93</v>
      </c>
    </row>
    <row r="294" spans="1:7" x14ac:dyDescent="0.25">
      <c r="A294" s="18"/>
      <c r="B294" s="18"/>
      <c r="C294" s="18"/>
      <c r="D294" s="28" t="str">
        <f>D249</f>
        <v>SEÑALIZACIÓN Y BALIZAMIENTO</v>
      </c>
      <c r="E294" s="19"/>
      <c r="F294" s="20"/>
      <c r="G294" s="21">
        <f>G249</f>
        <v>4843.5200000000004</v>
      </c>
    </row>
    <row r="295" spans="1:7" x14ac:dyDescent="0.25">
      <c r="A295" s="18"/>
      <c r="B295" s="18"/>
      <c r="C295" s="18"/>
      <c r="D295" s="28" t="str">
        <f>D267</f>
        <v>GESTION DE RESÍDUOS</v>
      </c>
      <c r="E295" s="19"/>
      <c r="F295" s="20"/>
      <c r="G295" s="21">
        <f>G267</f>
        <v>1399.02</v>
      </c>
    </row>
  </sheetData>
  <mergeCells count="2">
    <mergeCell ref="E1:G1"/>
    <mergeCell ref="E275:G27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Aranega Liria</dc:creator>
  <cp:lastModifiedBy>Luis Aranega Liria</cp:lastModifiedBy>
  <dcterms:created xsi:type="dcterms:W3CDTF">2019-08-26T05:47:53Z</dcterms:created>
  <dcterms:modified xsi:type="dcterms:W3CDTF">2019-08-26T05:48:42Z</dcterms:modified>
</cp:coreProperties>
</file>